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phu\OneDrive\Máy tính\Công việc\HĐND XÃ ĐĂK SAO\HỌP CHUYÊN ĐỀ\Lần thứ nhất\Nội dung UBND trình\Đầu tư công giai đoạn 2026-2030\"/>
    </mc:Choice>
  </mc:AlternateContent>
  <xr:revisionPtr revIDLastSave="0" documentId="13_ncr:1_{268C000A-B5FB-4F91-8191-682511DFF2FE}" xr6:coauthVersionLast="47" xr6:coauthVersionMax="47" xr10:uidLastSave="{00000000-0000-0000-0000-000000000000}"/>
  <bookViews>
    <workbookView xWindow="-120" yWindow="-120" windowWidth="29040" windowHeight="15720" tabRatio="894" firstSheet="8" activeTab="8" xr2:uid="{00000000-000D-0000-FFFF-FFFF00000000}"/>
  </bookViews>
  <sheets>
    <sheet name="Sheet1" sheetId="58" state="hidden" r:id="rId1"/>
    <sheet name="SC SNGD" sheetId="51" state="hidden" r:id="rId2"/>
    <sheet name="chỉ tiêu KTXH" sheetId="53" state="hidden" r:id="rId3"/>
    <sheet name="chỉ tieeuNN-TS" sheetId="54" state="hidden" r:id="rId4"/>
    <sheet name="chỉ tiêu VHXH" sheetId="55" state="hidden" r:id="rId5"/>
    <sheet name="chi tieu gd-dt" sheetId="56" state="hidden" r:id="rId6"/>
    <sheet name="SGV" sheetId="61" state="hidden" r:id="rId7"/>
    <sheet name="SGV_2" sheetId="62" state="veryHidden" r:id="rId8"/>
    <sheet name="Đầu tư" sheetId="59" r:id="rId9"/>
  </sheets>
  <definedNames>
    <definedName name="_xlnm.Print_Area" localSheetId="8">'Đầu tư'!$A$1:$P$17</definedName>
    <definedName name="_xlnm.Print_Titles" localSheetId="3">'chỉ tieeuNN-TS'!$5:$5</definedName>
    <definedName name="_xlnm.Print_Titles" localSheetId="4">'chỉ tiêu VHXH'!$4:$4</definedName>
    <definedName name="_xlnm.Print_Titles" localSheetId="1">'SC SNGD'!$6:$8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59" l="1"/>
  <c r="F10" i="59"/>
  <c r="G10" i="59"/>
  <c r="H10" i="59"/>
  <c r="I10" i="59"/>
  <c r="J10" i="59"/>
  <c r="K10" i="59"/>
  <c r="L10" i="59"/>
  <c r="M10" i="59"/>
  <c r="N10" i="59"/>
  <c r="E10" i="59"/>
  <c r="T9" i="59"/>
  <c r="E13" i="59"/>
  <c r="F17" i="59"/>
  <c r="G17" i="59"/>
  <c r="H17" i="59"/>
  <c r="I17" i="59"/>
  <c r="J17" i="59"/>
  <c r="K17" i="59"/>
  <c r="N17" i="59"/>
  <c r="E17" i="59"/>
  <c r="F15" i="59"/>
  <c r="G15" i="59"/>
  <c r="H15" i="59"/>
  <c r="I15" i="59"/>
  <c r="J15" i="59"/>
  <c r="K15" i="59"/>
  <c r="N15" i="59"/>
  <c r="E15" i="59"/>
  <c r="F14" i="59"/>
  <c r="G14" i="59"/>
  <c r="H14" i="59"/>
  <c r="I14" i="59"/>
  <c r="J14" i="59"/>
  <c r="K14" i="59"/>
  <c r="N14" i="59"/>
  <c r="E14" i="59"/>
  <c r="E12" i="59" l="1"/>
  <c r="E11" i="59" s="1"/>
  <c r="H12" i="59"/>
  <c r="H11" i="59" s="1"/>
  <c r="L12" i="59"/>
  <c r="L11" i="59" s="1"/>
  <c r="M12" i="59"/>
  <c r="M11" i="59" s="1"/>
  <c r="F13" i="59"/>
  <c r="G13" i="59" s="1"/>
  <c r="I13" i="59" s="1"/>
  <c r="I12" i="59" s="1"/>
  <c r="I11" i="59" s="1"/>
  <c r="J13" i="59"/>
  <c r="K13" i="59" s="1"/>
  <c r="N13" i="59" s="1"/>
  <c r="O13" i="59" s="1"/>
  <c r="O11" i="59"/>
  <c r="O12" i="59" s="1"/>
  <c r="N12" i="59" l="1"/>
  <c r="N11" i="59" s="1"/>
  <c r="K12" i="59"/>
  <c r="K11" i="59" s="1"/>
  <c r="J12" i="59"/>
  <c r="J11" i="59" s="1"/>
  <c r="G12" i="59"/>
  <c r="G11" i="59" s="1"/>
  <c r="F12" i="59"/>
  <c r="F11" i="59" s="1"/>
  <c r="F27" i="58" l="1"/>
  <c r="E29" i="58"/>
  <c r="F29" i="58" s="1"/>
  <c r="D16" i="58" l="1"/>
  <c r="F25" i="58" l="1"/>
  <c r="F12" i="58"/>
  <c r="F11" i="58"/>
  <c r="F8" i="58"/>
  <c r="F9" i="58"/>
  <c r="F7" i="58"/>
  <c r="E13" i="58"/>
  <c r="E14" i="58" s="1"/>
  <c r="D13" i="58"/>
  <c r="D17" i="58" s="1"/>
  <c r="H7" i="58" l="1"/>
  <c r="F13" i="58"/>
  <c r="F26" i="58" l="1"/>
  <c r="H26" i="58" s="1"/>
  <c r="H27" i="58" s="1"/>
  <c r="E9" i="56" l="1"/>
  <c r="F9" i="56"/>
  <c r="G9" i="56"/>
  <c r="H9" i="56"/>
  <c r="I9" i="56"/>
  <c r="J9" i="56"/>
  <c r="K9" i="56"/>
  <c r="L9" i="56"/>
  <c r="M9" i="56"/>
  <c r="N9" i="56"/>
  <c r="O9" i="56"/>
  <c r="P9" i="56"/>
  <c r="Q9" i="56"/>
  <c r="R9" i="56"/>
  <c r="C10" i="56"/>
  <c r="C9" i="56" s="1"/>
  <c r="D10" i="56"/>
  <c r="D9" i="56" s="1"/>
  <c r="E11" i="56"/>
  <c r="F11" i="56"/>
  <c r="G11" i="56"/>
  <c r="G8" i="56" s="1"/>
  <c r="H11" i="56"/>
  <c r="I11" i="56"/>
  <c r="J11" i="56"/>
  <c r="J8" i="56" s="1"/>
  <c r="K11" i="56"/>
  <c r="L11" i="56"/>
  <c r="M11" i="56"/>
  <c r="N11" i="56"/>
  <c r="O11" i="56"/>
  <c r="P11" i="56"/>
  <c r="Q11" i="56"/>
  <c r="R11" i="56"/>
  <c r="C12" i="56"/>
  <c r="C11" i="56" s="1"/>
  <c r="D12" i="56"/>
  <c r="D11" i="56" s="1"/>
  <c r="D23" i="55"/>
  <c r="E23" i="55"/>
  <c r="D37" i="55"/>
  <c r="D31" i="55" s="1"/>
  <c r="E37" i="55"/>
  <c r="E31" i="55" s="1"/>
  <c r="E46" i="55"/>
  <c r="D47" i="55"/>
  <c r="A3" i="54"/>
  <c r="A3" i="55" s="1"/>
  <c r="A3" i="56" s="1"/>
  <c r="D11" i="54"/>
  <c r="D10" i="54" s="1"/>
  <c r="F14" i="54"/>
  <c r="G16" i="54"/>
  <c r="H16" i="54"/>
  <c r="I16" i="54"/>
  <c r="J16" i="54"/>
  <c r="K16" i="54"/>
  <c r="G17" i="54"/>
  <c r="G11" i="54" s="1"/>
  <c r="G10" i="54" s="1"/>
  <c r="H17" i="54"/>
  <c r="H11" i="54" s="1"/>
  <c r="I17" i="54"/>
  <c r="I11" i="54" s="1"/>
  <c r="J17" i="54"/>
  <c r="J11" i="54" s="1"/>
  <c r="K17" i="54"/>
  <c r="K11" i="54" s="1"/>
  <c r="L17" i="54"/>
  <c r="L11" i="54" s="1"/>
  <c r="M17" i="54"/>
  <c r="M11" i="54"/>
  <c r="M10" i="54" s="1"/>
  <c r="N17" i="54"/>
  <c r="N11" i="54" s="1"/>
  <c r="N10" i="54" s="1"/>
  <c r="O17" i="54"/>
  <c r="O11" i="54" s="1"/>
  <c r="O10" i="54" s="1"/>
  <c r="P17" i="54"/>
  <c r="P11" i="54" s="1"/>
  <c r="P10" i="54" s="1"/>
  <c r="Q17" i="54"/>
  <c r="Q11" i="54" s="1"/>
  <c r="Q10" i="54" s="1"/>
  <c r="F20" i="54"/>
  <c r="E20" i="54" s="1"/>
  <c r="E21" i="54"/>
  <c r="G22" i="54"/>
  <c r="H22" i="54"/>
  <c r="I22" i="54"/>
  <c r="J22" i="54"/>
  <c r="K22" i="54"/>
  <c r="L22" i="54"/>
  <c r="M22" i="54"/>
  <c r="N22" i="54"/>
  <c r="O22" i="54"/>
  <c r="O19" i="54" s="1"/>
  <c r="O13" i="54" s="1"/>
  <c r="O9" i="54" s="1"/>
  <c r="O8" i="54" s="1"/>
  <c r="P22" i="54"/>
  <c r="Q22" i="54"/>
  <c r="Q19" i="54" s="1"/>
  <c r="Q13" i="54" s="1"/>
  <c r="Q9" i="54" s="1"/>
  <c r="Q8" i="54" s="1"/>
  <c r="F23" i="54"/>
  <c r="E24" i="54"/>
  <c r="G25" i="54"/>
  <c r="H25" i="54"/>
  <c r="I25" i="54"/>
  <c r="J25" i="54"/>
  <c r="J19" i="54" s="1"/>
  <c r="J18" i="54" s="1"/>
  <c r="K25" i="54"/>
  <c r="K19" i="54" s="1"/>
  <c r="L25" i="54"/>
  <c r="L19" i="54" s="1"/>
  <c r="L13" i="54" s="1"/>
  <c r="L9" i="54" s="1"/>
  <c r="L8" i="54" s="1"/>
  <c r="M25" i="54"/>
  <c r="N25" i="54"/>
  <c r="O25" i="54"/>
  <c r="P25" i="54"/>
  <c r="Q25" i="54"/>
  <c r="G26" i="54"/>
  <c r="H26" i="54"/>
  <c r="I26" i="54"/>
  <c r="J26" i="54"/>
  <c r="K26" i="54"/>
  <c r="L26" i="54"/>
  <c r="F32" i="54"/>
  <c r="G34" i="54"/>
  <c r="G28" i="54" s="1"/>
  <c r="H34" i="54"/>
  <c r="H28" i="54" s="1"/>
  <c r="I34" i="54"/>
  <c r="I28" i="54" s="1"/>
  <c r="J34" i="54"/>
  <c r="J28" i="54" s="1"/>
  <c r="K34" i="54"/>
  <c r="K28" i="54" s="1"/>
  <c r="L34" i="54"/>
  <c r="L28" i="54" s="1"/>
  <c r="M34" i="54"/>
  <c r="M28" i="54" s="1"/>
  <c r="N34" i="54"/>
  <c r="N28" i="54" s="1"/>
  <c r="O34" i="54"/>
  <c r="O28" i="54" s="1"/>
  <c r="P34" i="54"/>
  <c r="P28" i="54" s="1"/>
  <c r="Q34" i="54"/>
  <c r="Q28" i="54" s="1"/>
  <c r="F35" i="54"/>
  <c r="F37" i="54" s="1"/>
  <c r="E37" i="54"/>
  <c r="G37" i="54"/>
  <c r="H37" i="54"/>
  <c r="I37" i="54"/>
  <c r="J37" i="54"/>
  <c r="K37" i="54"/>
  <c r="L37" i="54"/>
  <c r="M37" i="54"/>
  <c r="N37" i="54"/>
  <c r="O37" i="54"/>
  <c r="P37" i="54"/>
  <c r="Q37" i="54"/>
  <c r="F38" i="54"/>
  <c r="F39" i="54"/>
  <c r="D40" i="54"/>
  <c r="F41" i="54"/>
  <c r="E41" i="54" s="1"/>
  <c r="F42" i="54"/>
  <c r="E42" i="54" s="1"/>
  <c r="F43" i="54"/>
  <c r="E43" i="54" s="1"/>
  <c r="E44" i="54"/>
  <c r="E45" i="54"/>
  <c r="G45" i="54"/>
  <c r="H45" i="54"/>
  <c r="I45" i="54"/>
  <c r="J45" i="54"/>
  <c r="K45" i="54"/>
  <c r="L45" i="54"/>
  <c r="M45" i="54"/>
  <c r="N45" i="54"/>
  <c r="O45" i="54"/>
  <c r="P45" i="54"/>
  <c r="Q45" i="54"/>
  <c r="F46" i="54"/>
  <c r="E46" i="54" s="1"/>
  <c r="G47" i="54"/>
  <c r="G40" i="54" s="1"/>
  <c r="H47" i="54"/>
  <c r="H40" i="54" s="1"/>
  <c r="I47" i="54"/>
  <c r="I40" i="54" s="1"/>
  <c r="J47" i="54"/>
  <c r="J40" i="54" s="1"/>
  <c r="K47" i="54"/>
  <c r="K40" i="54" s="1"/>
  <c r="L47" i="54"/>
  <c r="L40" i="54" s="1"/>
  <c r="M47" i="54"/>
  <c r="M40" i="54" s="1"/>
  <c r="N47" i="54"/>
  <c r="N40" i="54" s="1"/>
  <c r="O47" i="54"/>
  <c r="O40" i="54" s="1"/>
  <c r="P47" i="54"/>
  <c r="P40" i="54" s="1"/>
  <c r="Q47" i="54"/>
  <c r="F48" i="54"/>
  <c r="E48" i="54" s="1"/>
  <c r="F49" i="54"/>
  <c r="E49" i="54" s="1"/>
  <c r="F50" i="54"/>
  <c r="E50" i="54" s="1"/>
  <c r="D51" i="54"/>
  <c r="E52" i="54"/>
  <c r="E53" i="54"/>
  <c r="F54" i="54"/>
  <c r="E54" i="54" s="1"/>
  <c r="E55" i="54"/>
  <c r="G56" i="54"/>
  <c r="H56" i="54"/>
  <c r="I56" i="54"/>
  <c r="J56" i="54"/>
  <c r="K56" i="54"/>
  <c r="L56" i="54"/>
  <c r="M56" i="54"/>
  <c r="N56" i="54"/>
  <c r="O56" i="54"/>
  <c r="P56" i="54"/>
  <c r="Q56" i="54"/>
  <c r="F57" i="54"/>
  <c r="E57" i="54" s="1"/>
  <c r="I58" i="54"/>
  <c r="J58" i="54"/>
  <c r="K58" i="54"/>
  <c r="L58" i="54"/>
  <c r="M58" i="54"/>
  <c r="O58" i="54"/>
  <c r="P58" i="54"/>
  <c r="Q58" i="54"/>
  <c r="G59" i="54"/>
  <c r="G58" i="54" s="1"/>
  <c r="H59" i="54"/>
  <c r="H58" i="54" s="1"/>
  <c r="N59" i="54"/>
  <c r="F60" i="54"/>
  <c r="E60" i="54" s="1"/>
  <c r="G61" i="54"/>
  <c r="H61" i="54"/>
  <c r="I61" i="54"/>
  <c r="J61" i="54"/>
  <c r="K61" i="54"/>
  <c r="L61" i="54"/>
  <c r="M61" i="54"/>
  <c r="N61" i="54"/>
  <c r="O61" i="54"/>
  <c r="P61" i="54"/>
  <c r="Q61" i="54"/>
  <c r="F62" i="54"/>
  <c r="E62" i="54" s="1"/>
  <c r="F63" i="54"/>
  <c r="E63" i="54" s="1"/>
  <c r="D64" i="54"/>
  <c r="G64" i="54"/>
  <c r="H64" i="54"/>
  <c r="I64" i="54"/>
  <c r="J64" i="54"/>
  <c r="K64" i="54"/>
  <c r="L64" i="54"/>
  <c r="M64" i="54"/>
  <c r="N64" i="54"/>
  <c r="O64" i="54"/>
  <c r="P64" i="54"/>
  <c r="Q64" i="54"/>
  <c r="F65" i="54"/>
  <c r="E65" i="54" s="1"/>
  <c r="F66" i="54"/>
  <c r="F67" i="54"/>
  <c r="E67" i="54" s="1"/>
  <c r="F68" i="54"/>
  <c r="E68" i="54" s="1"/>
  <c r="F69" i="54"/>
  <c r="E70" i="54"/>
  <c r="E72" i="54"/>
  <c r="F73" i="54"/>
  <c r="E73" i="54" s="1"/>
  <c r="E74" i="54"/>
  <c r="G75" i="54"/>
  <c r="H75" i="54"/>
  <c r="H71" i="54" s="1"/>
  <c r="I75" i="54"/>
  <c r="I71" i="54" s="1"/>
  <c r="J75" i="54"/>
  <c r="J71" i="54" s="1"/>
  <c r="K75" i="54"/>
  <c r="K71" i="54" s="1"/>
  <c r="L75" i="54"/>
  <c r="L71" i="54" s="1"/>
  <c r="G76" i="54"/>
  <c r="H76" i="54"/>
  <c r="I76" i="54"/>
  <c r="J76" i="54"/>
  <c r="K76" i="54"/>
  <c r="L76" i="54"/>
  <c r="M76" i="54"/>
  <c r="N76" i="54"/>
  <c r="O76" i="54"/>
  <c r="P76" i="54"/>
  <c r="Q76" i="54"/>
  <c r="F77" i="54"/>
  <c r="E77" i="54" s="1"/>
  <c r="E10" i="53"/>
  <c r="E11" i="53"/>
  <c r="E12" i="53"/>
  <c r="D13" i="53"/>
  <c r="E13" i="53" s="1"/>
  <c r="E14" i="53"/>
  <c r="E15" i="53"/>
  <c r="E16" i="53"/>
  <c r="E17" i="53"/>
  <c r="E18" i="53"/>
  <c r="E19" i="53"/>
  <c r="D21" i="53"/>
  <c r="E22" i="53"/>
  <c r="E23" i="53"/>
  <c r="E24" i="53"/>
  <c r="E9" i="51"/>
  <c r="I9" i="51" s="1"/>
  <c r="J9" i="51" s="1"/>
  <c r="E10" i="51"/>
  <c r="I10" i="51" s="1"/>
  <c r="J10" i="51" s="1"/>
  <c r="E11" i="51"/>
  <c r="I11" i="51" s="1"/>
  <c r="J11" i="51" s="1"/>
  <c r="E12" i="51"/>
  <c r="I12" i="51" s="1"/>
  <c r="J12" i="51" s="1"/>
  <c r="F13" i="51"/>
  <c r="G13" i="51"/>
  <c r="H13" i="51"/>
  <c r="A4" i="51"/>
  <c r="F8" i="56"/>
  <c r="J10" i="54"/>
  <c r="N58" i="54"/>
  <c r="E23" i="54"/>
  <c r="F25" i="54"/>
  <c r="E25" i="54"/>
  <c r="D8" i="56"/>
  <c r="E69" i="54"/>
  <c r="I8" i="56"/>
  <c r="P8" i="56" l="1"/>
  <c r="M19" i="54"/>
  <c r="E9" i="53"/>
  <c r="N8" i="56"/>
  <c r="R8" i="56"/>
  <c r="O7" i="54"/>
  <c r="J13" i="54"/>
  <c r="D9" i="53"/>
  <c r="C8" i="56"/>
  <c r="K10" i="54"/>
  <c r="K7" i="54" s="1"/>
  <c r="F26" i="54"/>
  <c r="F28" i="54" s="1"/>
  <c r="F22" i="54"/>
  <c r="E22" i="54" s="1"/>
  <c r="F64" i="54"/>
  <c r="E64" i="54" s="1"/>
  <c r="E66" i="54"/>
  <c r="N19" i="54"/>
  <c r="F59" i="54"/>
  <c r="E59" i="54" s="1"/>
  <c r="L18" i="54"/>
  <c r="F75" i="54"/>
  <c r="E75" i="54" s="1"/>
  <c r="F76" i="54"/>
  <c r="E76" i="54" s="1"/>
  <c r="N7" i="54"/>
  <c r="I19" i="54"/>
  <c r="I13" i="54" s="1"/>
  <c r="H8" i="56"/>
  <c r="G71" i="54"/>
  <c r="F71" i="54" s="1"/>
  <c r="E71" i="54" s="1"/>
  <c r="J7" i="54"/>
  <c r="E13" i="51"/>
  <c r="G7" i="54"/>
  <c r="I13" i="51"/>
  <c r="H19" i="54"/>
  <c r="H18" i="54" s="1"/>
  <c r="L10" i="54"/>
  <c r="L7" i="54" s="1"/>
  <c r="I10" i="54"/>
  <c r="I7" i="54" s="1"/>
  <c r="E8" i="56"/>
  <c r="P7" i="54"/>
  <c r="M8" i="56"/>
  <c r="Q18" i="54"/>
  <c r="E32" i="54"/>
  <c r="E26" i="54" s="1"/>
  <c r="E28" i="54" s="1"/>
  <c r="F34" i="54"/>
  <c r="P19" i="54"/>
  <c r="P13" i="54" s="1"/>
  <c r="P9" i="54" s="1"/>
  <c r="P8" i="54" s="1"/>
  <c r="M7" i="54"/>
  <c r="G19" i="54"/>
  <c r="F17" i="54"/>
  <c r="E17" i="54" s="1"/>
  <c r="E11" i="54" s="1"/>
  <c r="D7" i="54"/>
  <c r="O8" i="56"/>
  <c r="K8" i="56"/>
  <c r="M18" i="54"/>
  <c r="M13" i="54"/>
  <c r="M9" i="54" s="1"/>
  <c r="M8" i="54" s="1"/>
  <c r="Q40" i="54"/>
  <c r="Q7" i="54" s="1"/>
  <c r="F47" i="54"/>
  <c r="O18" i="54"/>
  <c r="K18" i="54"/>
  <c r="K13" i="54"/>
  <c r="H10" i="54"/>
  <c r="F56" i="54"/>
  <c r="J13" i="51"/>
  <c r="E21" i="53"/>
  <c r="Q8" i="56"/>
  <c r="F61" i="54"/>
  <c r="E61" i="54" s="1"/>
  <c r="L12" i="54"/>
  <c r="F16" i="54"/>
  <c r="F58" i="54"/>
  <c r="E58" i="54" s="1"/>
  <c r="L8" i="56"/>
  <c r="I18" i="54" l="1"/>
  <c r="N13" i="54"/>
  <c r="N9" i="54" s="1"/>
  <c r="N8" i="54" s="1"/>
  <c r="N18" i="54"/>
  <c r="E34" i="54"/>
  <c r="P18" i="54"/>
  <c r="H13" i="54"/>
  <c r="H9" i="54" s="1"/>
  <c r="H8" i="54" s="1"/>
  <c r="J12" i="54"/>
  <c r="J9" i="54"/>
  <c r="J8" i="54" s="1"/>
  <c r="F11" i="54"/>
  <c r="G18" i="54"/>
  <c r="F19" i="54"/>
  <c r="G13" i="54"/>
  <c r="I12" i="54"/>
  <c r="I9" i="54"/>
  <c r="I8" i="54" s="1"/>
  <c r="H7" i="54"/>
  <c r="F10" i="54"/>
  <c r="E47" i="54"/>
  <c r="F40" i="54"/>
  <c r="E40" i="54" s="1"/>
  <c r="K9" i="54"/>
  <c r="K12" i="54"/>
  <c r="E16" i="54"/>
  <c r="F13" i="54"/>
  <c r="E13" i="54" s="1"/>
  <c r="F51" i="54"/>
  <c r="E56" i="54"/>
  <c r="E51" i="54" s="1"/>
  <c r="H12" i="54" l="1"/>
  <c r="G12" i="54"/>
  <c r="G9" i="54"/>
  <c r="G8" i="54" s="1"/>
  <c r="E19" i="54"/>
  <c r="E18" i="54" s="1"/>
  <c r="F18" i="54"/>
  <c r="K8" i="54"/>
  <c r="F9" i="54"/>
  <c r="E9" i="54" s="1"/>
  <c r="F7" i="54"/>
  <c r="E10" i="54"/>
  <c r="E7" i="54" s="1"/>
  <c r="F8" i="54" l="1"/>
  <c r="E8" i="54" s="1"/>
</calcChain>
</file>

<file path=xl/sharedStrings.xml><?xml version="1.0" encoding="utf-8"?>
<sst xmlns="http://schemas.openxmlformats.org/spreadsheetml/2006/main" count="559" uniqueCount="297">
  <si>
    <t>1.3</t>
  </si>
  <si>
    <t>Ghi chú</t>
  </si>
  <si>
    <t>Giáo dục và Đào tạo</t>
  </si>
  <si>
    <t>Đăk Tờ Kan</t>
  </si>
  <si>
    <t>Đăk Rơ Ông</t>
  </si>
  <si>
    <t>Đăk Sao</t>
  </si>
  <si>
    <t>Đăk Na</t>
  </si>
  <si>
    <t>Tu Mơ Rông</t>
  </si>
  <si>
    <t>Tê Xăng</t>
  </si>
  <si>
    <t>Măng Ri</t>
  </si>
  <si>
    <t>Văn Xuôi</t>
  </si>
  <si>
    <t>Ngọk Yêu</t>
  </si>
  <si>
    <t>Ngọk Lây</t>
  </si>
  <si>
    <t>Xã Ngọk Lây</t>
  </si>
  <si>
    <t>Xã Ngọk Yêu</t>
  </si>
  <si>
    <t>Nội dung</t>
  </si>
  <si>
    <t>Tổng</t>
  </si>
  <si>
    <t>STT</t>
  </si>
  <si>
    <t>Tổng cộng</t>
  </si>
  <si>
    <t>TT</t>
  </si>
  <si>
    <t>UBND HUYỆN TU MƠ RÔNG</t>
  </si>
  <si>
    <t>A</t>
  </si>
  <si>
    <t>I</t>
  </si>
  <si>
    <t>II</t>
  </si>
  <si>
    <t>III</t>
  </si>
  <si>
    <t>B</t>
  </si>
  <si>
    <t>Trong đó</t>
  </si>
  <si>
    <t>-</t>
  </si>
  <si>
    <t>C</t>
  </si>
  <si>
    <t>D</t>
  </si>
  <si>
    <t>1.1</t>
  </si>
  <si>
    <t>1.2</t>
  </si>
  <si>
    <t>Đăk Hà</t>
  </si>
  <si>
    <t>Tổng số</t>
  </si>
  <si>
    <t>a</t>
  </si>
  <si>
    <t>b</t>
  </si>
  <si>
    <t>Đơn vị tính: Triệu đồng</t>
  </si>
  <si>
    <t xml:space="preserve">Tên trường </t>
  </si>
  <si>
    <t xml:space="preserve">Địa điểm xây dựng </t>
  </si>
  <si>
    <t>Ngân sách tỉnh</t>
  </si>
  <si>
    <t>Ngân sách huyện</t>
  </si>
  <si>
    <t>Huy động khác</t>
  </si>
  <si>
    <t>Biểu số: 04a</t>
  </si>
  <si>
    <t>5.1</t>
  </si>
  <si>
    <t>5.2</t>
  </si>
  <si>
    <t>1.4</t>
  </si>
  <si>
    <t>4.1</t>
  </si>
  <si>
    <t>4.3</t>
  </si>
  <si>
    <t>4.2</t>
  </si>
  <si>
    <t>Xã Đăk Tờ Kan, Đăk Rơ Ông, Đăk Sao, Đăk Hà</t>
  </si>
  <si>
    <t>Xã Tê Xăng, Măng Ry</t>
  </si>
  <si>
    <r>
      <t xml:space="preserve">Trường Mầm non xã </t>
    </r>
    <r>
      <rPr>
        <sz val="12"/>
        <color indexed="8"/>
        <rFont val="Times New Roman"/>
        <family val="1"/>
      </rPr>
      <t>Tê Xăng, Măng Ry</t>
    </r>
  </si>
  <si>
    <t>Trường Mầm non xã Đăk Tờ Kan, Đăk Rơ Ông, Đăk Sao, Đăk Hà</t>
  </si>
  <si>
    <r>
      <t xml:space="preserve">Trường Mầm non xã </t>
    </r>
    <r>
      <rPr>
        <sz val="12"/>
        <color indexed="8"/>
        <rFont val="Times New Roman"/>
        <family val="1"/>
      </rPr>
      <t>Ngọc yêu</t>
    </r>
  </si>
  <si>
    <t>Trường Mầm non xã Ngọc Lây</t>
  </si>
  <si>
    <t>Tổng kinh phí thực hiện</t>
  </si>
  <si>
    <t>Tiết kiệm 10%</t>
  </si>
  <si>
    <t>Kinh phí thực hiện</t>
  </si>
  <si>
    <t xml:space="preserve">Quy mô, hạng mục dự kiến </t>
  </si>
  <si>
    <t>DỰ TOÁN KINH PHÍ NÂNG CẤP, SỬA CHỮA MỘT SỐ HẠNG MỤC CÁC TRƯỜNG HỌC 
TRÊN ĐỊA BÀN HUYỆN NĂM  2022</t>
  </si>
  <si>
    <t xml:space="preserve">Nâng cấp, sửa chữa nhà bếp ăn; nạo vét giếng đào </t>
  </si>
  <si>
    <t>Nâng cấp, sửa chữa nhà bếp ăn; cấp ống dẫn nước tự chảy</t>
  </si>
  <si>
    <t>Nâng cấp, sửa chữa nhà bếp ăn và hạng mục khác</t>
  </si>
  <si>
    <t>Nâng cấp, sửa chữa nhà bếp ăn; nạo vét giếng đào và hạng mục khác</t>
  </si>
  <si>
    <t>Biểu số: 01/KH</t>
  </si>
  <si>
    <t>TỔNG HỢP CÁC CHỈ TIÊU CHỦ YẾU NĂM 2022</t>
  </si>
  <si>
    <t>Chỉ tiêu</t>
  </si>
  <si>
    <t>Đơn vị tính</t>
  </si>
  <si>
    <t>Kế hoạch tỉnh giao</t>
  </si>
  <si>
    <t>Kế hoạch huyện giao</t>
  </si>
  <si>
    <t>CHỈ TIÊU KINH TẾ</t>
  </si>
  <si>
    <t>Nông nghiệp</t>
  </si>
  <si>
    <t>Trồng trọt</t>
  </si>
  <si>
    <t>Diện tích</t>
  </si>
  <si>
    <t>Ha</t>
  </si>
  <si>
    <t xml:space="preserve"> - Lúa </t>
  </si>
  <si>
    <t xml:space="preserve"> - Ngô</t>
  </si>
  <si>
    <t>- Sắn</t>
  </si>
  <si>
    <t>- Cây rau, đậu</t>
  </si>
  <si>
    <t>- Cây cà phê</t>
  </si>
  <si>
    <t>- Cây cau su</t>
  </si>
  <si>
    <t>- Cây ăn quả</t>
  </si>
  <si>
    <t>- Cây Mắc Ca</t>
  </si>
  <si>
    <t>- Sâm Ngọc Linh</t>
  </si>
  <si>
    <t>- Cây dược liệu khác</t>
  </si>
  <si>
    <t>Chăn nuôi</t>
  </si>
  <si>
    <t>Tổng đàn</t>
  </si>
  <si>
    <t>Con</t>
  </si>
  <si>
    <t xml:space="preserve"> - Đàn trâu</t>
  </si>
  <si>
    <t xml:space="preserve"> - Đàn bò</t>
  </si>
  <si>
    <t>"</t>
  </si>
  <si>
    <t xml:space="preserve"> - Đàn lợn</t>
  </si>
  <si>
    <t xml:space="preserve"> - Đàn gia cầm</t>
  </si>
  <si>
    <t>- Đàn dê</t>
  </si>
  <si>
    <t>Thủy sản</t>
  </si>
  <si>
    <t xml:space="preserve"> - Diện tích  (diện tích ao hồ nhỏ)</t>
  </si>
  <si>
    <t>Lâm nghiệp</t>
  </si>
  <si>
    <t xml:space="preserve"> - Trồng mới rừng</t>
  </si>
  <si>
    <t xml:space="preserve"> - Tỷ lệ độ che phủ rừng (có tính cây cao su)</t>
  </si>
  <si>
    <t>%</t>
  </si>
  <si>
    <t>CHỈ TIÊU VĂN HÓA XÃ HỘI</t>
  </si>
  <si>
    <t>Tỷ lệ hộ nghèo theo chuẩn nghèo tiếp cận đa chiều giai đoạn 2021-2025 giảm ít nhất</t>
  </si>
  <si>
    <t>6-8</t>
  </si>
  <si>
    <t>Tỷ lệ bao phủ BHYT/dân số trung bình</t>
  </si>
  <si>
    <t>Số xã triển khai chương trình hành động vì trẻ em</t>
  </si>
  <si>
    <t>xã</t>
  </si>
  <si>
    <t>Chỉ tiêu Quốc phòng, an ninh</t>
  </si>
  <si>
    <t>Tỷ lệ giải quyết tố giác, tin báo về tội phạm, kiến nghị khởi tố</t>
  </si>
  <si>
    <t>Tỷ lệ giao quân</t>
  </si>
  <si>
    <t>Biểu số: 02/KH</t>
  </si>
  <si>
    <t>KẾ HOẠCH SẢN XUẤT NÔNG NGHIỆP - THỦY SẢN THEO ĐỊA BÀN NĂM 2022</t>
  </si>
  <si>
    <t>ĐVT</t>
  </si>
  <si>
    <t>KH Tỉnh Giao</t>
  </si>
  <si>
    <t>KH Huyện giao</t>
  </si>
  <si>
    <t>Tổng Cộng</t>
  </si>
  <si>
    <t>TRỒNG TRỌT</t>
  </si>
  <si>
    <t>*</t>
  </si>
  <si>
    <t>Tổng diện tích gieo trồng một số cây trồng chính</t>
  </si>
  <si>
    <t>Tổng sản lượng lương thực có hạt</t>
  </si>
  <si>
    <t>Tấn</t>
  </si>
  <si>
    <t>Trong đó: Thóc</t>
  </si>
  <si>
    <t>Cây lương thực</t>
  </si>
  <si>
    <t>Lúa cả năm</t>
  </si>
  <si>
    <t xml:space="preserve">   Năng suất</t>
  </si>
  <si>
    <t>Tạ/ha</t>
  </si>
  <si>
    <t xml:space="preserve">   Sản lượng</t>
  </si>
  <si>
    <t>Lúa Đông Xuân</t>
  </si>
  <si>
    <t>Lúa mùa</t>
  </si>
  <si>
    <t>Lúa ruộng</t>
  </si>
  <si>
    <t>Lúa rẫy</t>
  </si>
  <si>
    <t>Ngô cả năm</t>
  </si>
  <si>
    <t>Ngô vụ Đông xuân</t>
  </si>
  <si>
    <t>Ngô vụ mùa</t>
  </si>
  <si>
    <t>Sắn</t>
  </si>
  <si>
    <t xml:space="preserve"> </t>
  </si>
  <si>
    <t>Cây rau, đậu</t>
  </si>
  <si>
    <t>Rau các loại</t>
  </si>
  <si>
    <t>Cây lâu năm</t>
  </si>
  <si>
    <t>Cà phê</t>
  </si>
  <si>
    <t>Tr.đó: DT trồng mới</t>
  </si>
  <si>
    <t xml:space="preserve">         </t>
  </si>
  <si>
    <t>DT cho thu hoạch</t>
  </si>
  <si>
    <t>Cao su</t>
  </si>
  <si>
    <t>Cây ăn quả</t>
  </si>
  <si>
    <t>Trồng mới</t>
  </si>
  <si>
    <t>4.4</t>
  </si>
  <si>
    <t>Cây Mắc ca</t>
  </si>
  <si>
    <t>trồng mới</t>
  </si>
  <si>
    <t>Cây Dược liệu</t>
  </si>
  <si>
    <t>Sâm Ngọc Linh</t>
  </si>
  <si>
    <t>Trong đó trồng mới</t>
  </si>
  <si>
    <t>+</t>
  </si>
  <si>
    <t>Diện tích trồng mới trong dân</t>
  </si>
  <si>
    <t>Trồng mới doanh nghiệp</t>
  </si>
  <si>
    <t>Cây Dược liệu khác</t>
  </si>
  <si>
    <t>Các cây dược liệu khác (Đảng sâm, Ngũ vị tử, sơn tra, lan kim tuyến, sa nhân, bo bo…) trong đó:</t>
  </si>
  <si>
    <t>Trong đó Trồng mới</t>
  </si>
  <si>
    <t>Cây Đảng sâm trồng mới trong dân</t>
  </si>
  <si>
    <t>Trồng mới trong dân</t>
  </si>
  <si>
    <t>Cây dược liệu khác (sơn tra, ngũ vị tử, san nhân, lan kim tuyến….)</t>
  </si>
  <si>
    <t>Trồng mới trong doanh nghiệp</t>
  </si>
  <si>
    <t>CHĂN NUÔI</t>
  </si>
  <si>
    <t>Trâu</t>
  </si>
  <si>
    <t>Bò</t>
  </si>
  <si>
    <t>Lợn</t>
  </si>
  <si>
    <t>Dê</t>
  </si>
  <si>
    <t>Gia cầm</t>
  </si>
  <si>
    <t>THỦY SẢN</t>
  </si>
  <si>
    <t>Tổng sản lượng thủy sản</t>
  </si>
  <si>
    <t>Nuôi trồng thủy sản</t>
  </si>
  <si>
    <t>Diện tích nuôi ao hồ nhỏ</t>
  </si>
  <si>
    <t>LÂM NGHIỆP</t>
  </si>
  <si>
    <t>Diện tích phát triển trồng mới rừng tâp trung của huyện</t>
  </si>
  <si>
    <t>Biểu số: 03/KH</t>
  </si>
  <si>
    <t>KẾ HOẠCH PHÁT TRIỂN VĂN HÓA - XÃ HỘI NĂM 2022</t>
  </si>
  <si>
    <t>Dân số</t>
  </si>
  <si>
    <t>Dân số có mặt đầu năm</t>
  </si>
  <si>
    <t>Người</t>
  </si>
  <si>
    <t>Dân số có mặt cuối năm</t>
  </si>
  <si>
    <t xml:space="preserve">Dân số trung bình trong năm </t>
  </si>
  <si>
    <t>Tổng SLLT cây có hạt trên địa bàn</t>
  </si>
  <si>
    <t>Lương thực bình quân đầu người</t>
  </si>
  <si>
    <t>Kg</t>
  </si>
  <si>
    <t>Lao động và việc làm</t>
  </si>
  <si>
    <t>Số người được giải quyết việc làm (tăng thêm trong năm)</t>
  </si>
  <si>
    <t xml:space="preserve">Tỷ lệ lao động qua đào tạo </t>
  </si>
  <si>
    <t xml:space="preserve">Trong đó, tỷ lệ lao động được đào tạo nghề </t>
  </si>
  <si>
    <t>Dạy nghề lao động nông thôn (QĐ 1956)</t>
  </si>
  <si>
    <t>Giảm nghèo theo chuẩn nghèo tiếp cận đa chiều</t>
  </si>
  <si>
    <t>Số hộ nghèo</t>
  </si>
  <si>
    <t>Hộ</t>
  </si>
  <si>
    <t xml:space="preserve">Tỷ lệ hộ nghèo </t>
  </si>
  <si>
    <t>Số hộ cận nghèo</t>
  </si>
  <si>
    <t>Tỷ lệ hộ cận nghèo</t>
  </si>
  <si>
    <t>Tổng số học sinh có mặt đầu năm học do huyện quản lý</t>
  </si>
  <si>
    <t>Học sinh</t>
  </si>
  <si>
    <t>Giáo dục mầm non</t>
  </si>
  <si>
    <t>Nhà trẻ</t>
  </si>
  <si>
    <t>Mẫu giáo</t>
  </si>
  <si>
    <t>Giáo dục phổ thông</t>
  </si>
  <si>
    <t>Tiểu học</t>
  </si>
  <si>
    <t>Trung học cơ sở</t>
  </si>
  <si>
    <t>Bổ túcTrung học phổ thông</t>
  </si>
  <si>
    <t>Tổng số học sinh có mặt đầu năm trên địa bàn</t>
  </si>
  <si>
    <t>Trung học phổ thông</t>
  </si>
  <si>
    <t>c</t>
  </si>
  <si>
    <t>Bổ túc văn hóa</t>
  </si>
  <si>
    <t>Trường đạt chuẩn Quốc gia công nhận mới</t>
  </si>
  <si>
    <t>Trường</t>
  </si>
  <si>
    <t>Y tế</t>
  </si>
  <si>
    <t>Tỷ lệ bao phủ BHXH/LLLĐ tham gia</t>
  </si>
  <si>
    <t>Trong đó: Tỷ lệ bao phủ BHXH tự nguyện/LLLĐ tham gia</t>
  </si>
  <si>
    <t>Tỷ lệ bao phủ bảo hiểm thất nghiệp</t>
  </si>
  <si>
    <t>Tổng số giường bệnh</t>
  </si>
  <si>
    <t>Giường</t>
  </si>
  <si>
    <t>Trung tâm y tế</t>
  </si>
  <si>
    <t>Phòng khám đa khoa khu vực</t>
  </si>
  <si>
    <t>Trạm y tế</t>
  </si>
  <si>
    <t>Số bác sỹ/10.000 dân</t>
  </si>
  <si>
    <t>Bác sỹ</t>
  </si>
  <si>
    <t xml:space="preserve">Tỷ lệ xã đạt Bộ tiêu chí  quốc gia về y tế xã </t>
  </si>
  <si>
    <t>Tỷ lệ trạm y tế xã, phường, thị trấn có bác sỹ làm việc</t>
  </si>
  <si>
    <t>Tỷ lệ trẻ em suy dinh dưỡng thể thấp còi</t>
  </si>
  <si>
    <t>&lt; 34,5</t>
  </si>
  <si>
    <t>Tỷ lệ trẻ em suy dinh dưỡng thể cân nặng</t>
  </si>
  <si>
    <t>&lt; 18,5</t>
  </si>
  <si>
    <t>Văn hoá, thể thao, thông tin</t>
  </si>
  <si>
    <t>Tỷ lệ xã có nhà văn hóa</t>
  </si>
  <si>
    <t>Tỷ lệ thôn, làng đạt danh hiệu văn hóa</t>
  </si>
  <si>
    <t>Tỷ lệ hộ dân tộc thiểu số có đất ở</t>
  </si>
  <si>
    <t>Tỷ lệ hộ dân tộc thiểu số có đất sản xuất</t>
  </si>
  <si>
    <t>Bảo vệ và chăm sóc trẻ em</t>
  </si>
  <si>
    <t xml:space="preserve">- </t>
  </si>
  <si>
    <t>Các chỉ tiêu về môi trường</t>
  </si>
  <si>
    <t>Tỷ lệ hộ gia đình ở khu vực nông thôn sử dụng nước hợp vệ sinh</t>
  </si>
  <si>
    <t>Tỷ lệ xã, phường, thị trấn mạnh về phong trào toàn dân bảo vệ an ninh Tổ quốc</t>
  </si>
  <si>
    <t>Biểu số: 04/KH</t>
  </si>
  <si>
    <t>KẾ HOẠCH PHÁT TRIỂN SỰ NGHIỆP GIÁO DỤC NĂM HỌC 2022-2023</t>
  </si>
  <si>
    <t>ĐVT: Cháu, học sinh</t>
  </si>
  <si>
    <t>Số TT</t>
  </si>
  <si>
    <t>Cấp quản lý/đơn vị</t>
  </si>
  <si>
    <t>Loại hình</t>
  </si>
  <si>
    <t>Chia theo cấp học</t>
  </si>
  <si>
    <t>Trong tổng số</t>
  </si>
  <si>
    <t>Công
 lập</t>
  </si>
  <si>
    <t>Ngoài C.lập</t>
  </si>
  <si>
    <t>Tiểu học
(công lập)</t>
  </si>
  <si>
    <t>THCS 
(công lập)</t>
  </si>
  <si>
    <t>THPT</t>
  </si>
  <si>
    <t>Bổ túc VH</t>
  </si>
  <si>
    <t>Nội trú</t>
  </si>
  <si>
    <t>Hướng nghiệp  D.nghề</t>
  </si>
  <si>
    <t>Công lập</t>
  </si>
  <si>
    <t>THCS</t>
  </si>
  <si>
    <t>Cấp Tỉnh quản lý</t>
  </si>
  <si>
    <t xml:space="preserve"> Trường DTNT Tu Mơ Rông</t>
  </si>
  <si>
    <t>Cấp Huyện quản lý</t>
  </si>
  <si>
    <t xml:space="preserve"> Huyện Tu Mơ Rông</t>
  </si>
  <si>
    <t>(Kèm theo Quyết định số          /QĐ-UBND ngày         /12/2021 của UBND huyện Tu Mơ Rông)</t>
  </si>
  <si>
    <t>Tỉnh phân</t>
  </si>
  <si>
    <t>Nhu cầu thực</t>
  </si>
  <si>
    <t>Thiếu</t>
  </si>
  <si>
    <t>Thừa</t>
  </si>
  <si>
    <t>Sự nghiệp đào tạo</t>
  </si>
  <si>
    <t>Sự nghiệp giáo dục</t>
  </si>
  <si>
    <t>Bổ sung tiền lương lên 1.800</t>
  </si>
  <si>
    <t>Bổ sung tiền lương lên 2.340</t>
  </si>
  <si>
    <t xml:space="preserve"> Chi thường xuyên các lĩnh vực nghiệp khác theo lương 1.490</t>
  </si>
  <si>
    <t>Chia 06 trường: Trường PTDTBT TH - THCS Đăk Na; Trường THCS Bán Trú DTTS Tu Mơ Rông; Trường PTDTBT TH-THCS Đăk Sao; Trường TH-THCS Đăk Rơ Ông; Trường TH - THCS Đăk Tờ Kan; Trường TH Đăk Hà</t>
  </si>
  <si>
    <t>8 trường dưới 30 +150</t>
  </si>
  <si>
    <t>Đvt: triệu đồng</t>
  </si>
  <si>
    <t>Chủ đầu tư</t>
  </si>
  <si>
    <t>Mã số dự án</t>
  </si>
  <si>
    <t>Bao gồm:</t>
  </si>
  <si>
    <t>Tỷ lệ giải ngân</t>
  </si>
  <si>
    <t>Trong đó:</t>
  </si>
  <si>
    <t>Kế hoạch vốn được kéo dài</t>
  </si>
  <si>
    <t>Kinh phí tạm ứng theo chế độ chưa thu hồi</t>
  </si>
  <si>
    <t>Thu hồi kinh phí tạm ứng năm trước</t>
  </si>
  <si>
    <t>Tỷ lệ giải ngân đến thời điểm hiện tại</t>
  </si>
  <si>
    <t>TỔNG SỐ</t>
  </si>
  <si>
    <t>UBND XÃ ĐĂK SAO</t>
  </si>
  <si>
    <t>Dự án khởi công mới trong giai đoạn từ năm 2021 đến năm 2025</t>
  </si>
  <si>
    <t xml:space="preserve"> Hội trường Đa Năng xã Đăk Na</t>
  </si>
  <si>
    <t>UBND 
Xã Đăk Sao</t>
  </si>
  <si>
    <t>Mua sắm trang thiết bị chế biến sản phẩm sau thu hoạch cho hợp tác xã du lịch và dược liệu Xanh Siu Puông</t>
  </si>
  <si>
    <t>Mua máy móc, thiết bị đáp ứng yêu cầu Vệ Sinh An Toàn Thực Phẩm cho Hợp Tác Xã Nông Sản Và Thảo Dược Tu Mơ Rông</t>
  </si>
  <si>
    <t>Nâng cấp sửa chữa trụ sợ Đảng ủy – HĐND – UBND – UBMTTQVN xã Đăk Na</t>
  </si>
  <si>
    <t>Tổng kế hoạch vốn  2021-2025</t>
  </si>
  <si>
    <t>Kế hoạch vốn 2021-2025 chuyển sang năm 2026-2030 tiếp tục thực hiện</t>
  </si>
  <si>
    <t>Giải ngân kế hoạch vốn năm 2021-2025</t>
  </si>
  <si>
    <t xml:space="preserve">Kế hoạch vốn năm 2021-2025 </t>
  </si>
  <si>
    <t xml:space="preserve">Giải ngân Kế hoạch vốn 2021-2025 </t>
  </si>
  <si>
    <t xml:space="preserve">Giải ngân Kế hoạch vốn năm 2021-2025 </t>
  </si>
  <si>
    <t>Nâng cấp sửa chữa trụ sợ Đảng ủy – HĐND – UBND – UBMTTQVN xã Đăk Sao</t>
  </si>
  <si>
    <t xml:space="preserve"> VỐN NGÂN SÁCH ĐỊA PHƯƠNG 2021-2025</t>
  </si>
  <si>
    <t xml:space="preserve">TỈNH HÌNH GIẢI NGÂN NGUỒN NGÂN SÁCH ĐỊA PHƯƠNG 2021-2025 
 TRÊN ĐỊA BÀN XÃ ĐĂK SAO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</si>
</sst>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\ _₫_-;\-* #,##0.00\ _₫_-;_-* &quot;-&quot;??\ _₫_-;_-@_-"/>
    <numFmt numFmtId="167" formatCode="_(* #,##0_);_(* \(#,##0\);_(* &quot;-&quot;??_);_(@_)"/>
    <numFmt numFmtId="168" formatCode="#,##0.0"/>
    <numFmt numFmtId="169" formatCode="#,##0.000"/>
    <numFmt numFmtId="170" formatCode="_(* #,##0.0000_);_(* \(#,##0.0000\);_(* &quot;-&quot;??_);_(@_)"/>
    <numFmt numFmtId="171" formatCode="_(* #,##0.000_);_(* \(#,##0.000\);_(* &quot;-&quot;??_);_(@_)"/>
    <numFmt numFmtId="172" formatCode="0.000"/>
    <numFmt numFmtId="173" formatCode="0.0"/>
    <numFmt numFmtId="174" formatCode="_-* #,##0.00\ _€_-;\-* #,##0.00\ _€_-;_-* &quot;-&quot;??\ _€_-;_-@_-"/>
    <numFmt numFmtId="175" formatCode="_-* #,##0.000\ _₫_-;\-* #,##0.000\ _₫_-;_-* &quot;-&quot;???\ _₫_-;_-@_-"/>
    <numFmt numFmtId="176" formatCode="_(* #,##0.00_);_(* \(#,##0.00\);_(* \-??_);_(@_)"/>
    <numFmt numFmtId="177" formatCode="0.00000"/>
    <numFmt numFmtId="178" formatCode="&quot;£&quot;#,##0;[Red]\-&quot;£&quot;#,##0"/>
    <numFmt numFmtId="179" formatCode="_-&quot;£&quot;* #,##0_-;\-&quot;£&quot;* #,##0_-;_-&quot;£&quot;* &quot;-&quot;_-;_-@_-"/>
    <numFmt numFmtId="180" formatCode="#,##0&quot;$&quot;_);\(#,##0&quot;$&quot;\)"/>
    <numFmt numFmtId="181" formatCode="#,##0&quot;$&quot;_);[Red]\(#,##0&quot;$&quot;\)"/>
    <numFmt numFmtId="182" formatCode="#,##0.00&quot;$&quot;_);[Red]\(#,##0.00&quot;$&quot;\)"/>
    <numFmt numFmtId="183" formatCode="_ * #,##0_)&quot;$&quot;_ ;_ * \(#,##0\)&quot;$&quot;_ ;_ * &quot;-&quot;_)&quot;$&quot;_ ;_ @_ "/>
    <numFmt numFmtId="184" formatCode="_ * #,##0.00_)&quot;$&quot;_ ;_ * \(#,##0.00\)&quot;$&quot;_ ;_ * &quot;-&quot;??_)&quot;$&quot;_ ;_ @_ "/>
    <numFmt numFmtId="185" formatCode="0.000000"/>
    <numFmt numFmtId="186" formatCode="\$#,##0\ ;\(\$#,##0\)"/>
    <numFmt numFmtId="187" formatCode="&quot;\&quot;#,##0;[Red]&quot;\&quot;&quot;\&quot;\-#,##0"/>
    <numFmt numFmtId="188" formatCode="&quot;\&quot;#,##0.00;[Red]&quot;\&quot;&quot;\&quot;&quot;\&quot;&quot;\&quot;&quot;\&quot;&quot;\&quot;\-#,##0.00"/>
    <numFmt numFmtId="189" formatCode="&quot;\&quot;#,##0.00;[Red]&quot;\&quot;\-#,##0.00"/>
    <numFmt numFmtId="190" formatCode="0.00_)"/>
    <numFmt numFmtId="191" formatCode="_-&quot;$&quot;* #,##0_-;\-&quot;$&quot;* #,##0_-;_-&quot;$&quot;* &quot;-&quot;_-;_-@_-"/>
    <numFmt numFmtId="192" formatCode="_-&quot;$&quot;* #,##0.00_-;\-&quot;$&quot;* #,##0.00_-;_-&quot;$&quot;* &quot;-&quot;??_-;_-@_-"/>
    <numFmt numFmtId="193" formatCode="&quot;\&quot;#,##0;[Red]&quot;\&quot;\-#,##0"/>
    <numFmt numFmtId="194" formatCode="&quot;$&quot;#,##0;[Red]\-&quot;$&quot;#,##0"/>
    <numFmt numFmtId="195" formatCode="\t0.00%"/>
    <numFmt numFmtId="196" formatCode="\t#\ ??/??"/>
    <numFmt numFmtId="197" formatCode="#,##0;\(#,##0\)"/>
    <numFmt numFmtId="198" formatCode="#,##0\ &quot;F&quot;;[Red]\-#,##0\ &quot;F&quot;"/>
    <numFmt numFmtId="199" formatCode="#,##0.00\ &quot;F&quot;;\-#,##0.00\ &quot;F&quot;"/>
    <numFmt numFmtId="200" formatCode="#,##0.00\ &quot;F&quot;;[Red]\-#,##0.00\ &quot;F&quot;"/>
    <numFmt numFmtId="201" formatCode="_-* #,##0\ &quot;F&quot;_-;\-* #,##0\ &quot;F&quot;_-;_-* &quot;-&quot;\ &quot;F&quot;_-;_-@_-"/>
    <numFmt numFmtId="202" formatCode="_ * #,##0_ ;_ * \-#,##0_ ;_ * &quot;-&quot;_ ;_ @_ "/>
    <numFmt numFmtId="203" formatCode="_ * #,##0.00_ ;_ * \-#,##0.00_ ;_ * &quot;-&quot;??_ ;_ @_ "/>
    <numFmt numFmtId="204" formatCode="0.000E+00"/>
    <numFmt numFmtId="205" formatCode="#,##0.000_);\(#,##0.000\)"/>
    <numFmt numFmtId="206" formatCode="m\o\n\th\ \D\,\ \y\y\y\y"/>
    <numFmt numFmtId="207" formatCode="_-* #,##0.00\ &quot;F&quot;_-;\-* #,##0.00\ &quot;F&quot;_-;_-* &quot;-&quot;??\ &quot;F&quot;_-;_-@_-"/>
    <numFmt numFmtId="208" formatCode="mm/dd_)"/>
    <numFmt numFmtId="209" formatCode="0.000000_)"/>
    <numFmt numFmtId="210" formatCode="_(&quot;.&quot;* #&quot;$&quot;##0_);_(&quot;.&quot;* \(#&quot;$&quot;##0\);_(&quot;.&quot;* &quot;-&quot;_);_(@_)"/>
    <numFmt numFmtId="211" formatCode="&quot;$&quot;#&quot;$&quot;##0_);\(&quot;$&quot;#&quot;$&quot;##0\)"/>
    <numFmt numFmtId="212" formatCode="&quot;$&quot;#&quot;$&quot;##0_);[Red]\(&quot;$&quot;#&quot;$&quot;##0\)"/>
    <numFmt numFmtId="213" formatCode="_-&quot;F&quot;\ * #,##0.0_-;_-&quot;F&quot;\ * #,##0.0\-;_-&quot;F&quot;\ * &quot;-&quot;??_-;_-@_-"/>
    <numFmt numFmtId="214" formatCode="###0"/>
    <numFmt numFmtId="215" formatCode="&quot;$&quot;#,##0.000_);[Red]\(&quot;$&quot;#,##0.00\)"/>
    <numFmt numFmtId="216" formatCode="&quot;¡Ì&quot;#,##0;[Red]\-&quot;¡Ì&quot;#,##0"/>
    <numFmt numFmtId="217" formatCode="#"/>
    <numFmt numFmtId="218" formatCode="_ &quot;R&quot;\ * #,##0_ ;_ &quot;R&quot;\ * \-#,##0_ ;_ &quot;R&quot;\ * &quot;-&quot;_ ;_ @_ "/>
    <numFmt numFmtId="219" formatCode="#,##0.0_);\(#,##0.0\)"/>
    <numFmt numFmtId="220" formatCode="###\ ###\ ###\ ###\ .00"/>
    <numFmt numFmtId="221" formatCode="dd\-mm\-yy"/>
    <numFmt numFmtId="222" formatCode="###\ ###\ ###.000"/>
    <numFmt numFmtId="223" formatCode="#,##0\ &quot;F&quot;;\-#,##0\ &quot;F&quot;"/>
    <numFmt numFmtId="224" formatCode="_-* #,##0.000\ _F_-;\-* #,##0.000\ _F_-;_-* &quot;-&quot;???\ _F_-;_-@_-"/>
    <numFmt numFmtId="225" formatCode="#,##0\ &quot;$&quot;_);[Red]\(#,##0\ &quot;$&quot;\)"/>
    <numFmt numFmtId="226" formatCode="&quot;$&quot;###,0&quot;.&quot;00_);[Red]\(&quot;$&quot;###,0&quot;.&quot;00\)"/>
    <numFmt numFmtId="227" formatCode="_-* #,##0\ _V_N_D_-;\-* #,##0\ _V_N_D_-;_-* &quot;-&quot;\ _V_N_D_-;_-@_-"/>
    <numFmt numFmtId="228" formatCode="_-* #,##0.00\ _V_N_D_-;\-* #,##0.00\ _V_N_D_-;_-* &quot;-&quot;??\ _V_N_D_-;_-@_-"/>
    <numFmt numFmtId="229" formatCode="&quot;SFr.&quot;\ #,##0.00;[Red]&quot;SFr.&quot;\ \-#,##0.00"/>
    <numFmt numFmtId="230" formatCode="_ &quot;SFr.&quot;\ * #,##0_ ;_ &quot;SFr.&quot;\ * \-#,##0_ ;_ &quot;SFr.&quot;\ * &quot;-&quot;_ ;_ @_ "/>
    <numFmt numFmtId="231" formatCode="_-* #,##0\ _F_B_-;\-* #,##0\ _F_B_-;_-* &quot;-&quot;\ _F_B_-;_-@_-"/>
    <numFmt numFmtId="232" formatCode="_-* #,##0.00\ _F_B_-;\-* #,##0.00\ _F_B_-;_-* &quot;-&quot;??\ _F_B_-;_-@_-"/>
    <numFmt numFmtId="233" formatCode="_ &quot;$&quot;* #,##0_ ;_ &quot;$&quot;* \-#,##0_ ;_ &quot;$&quot;* &quot;-&quot;_ ;_ @_ "/>
    <numFmt numFmtId="234" formatCode="_-* #,##0\ &quot;þ&quot;_-;\-* #,##0\ &quot;þ&quot;_-;_-* &quot;-&quot;\ &quot;þ&quot;_-;_-@_-"/>
    <numFmt numFmtId="235" formatCode="_-* #,##0.00_k_r_._-;\-* #,##0.00_k_r_._-;_-* &quot;-&quot;??_k_r_._-;_-@_-"/>
    <numFmt numFmtId="236" formatCode="_-* #,##0_k_r_._-;\-* #,##0_k_r_._-;_-* &quot;-&quot;??_k_r_._-;_-@_-"/>
    <numFmt numFmtId="237" formatCode="_-* #,##0.000_k_r_._-;\-* #,##0.000_k_r_._-;_-* &quot;-&quot;??_k_r_._-;_-@_-"/>
    <numFmt numFmtId="238" formatCode="#,##0;[Red]#,##0"/>
    <numFmt numFmtId="239" formatCode="_-* #,##0.0_k_r_._-;\-* #,##0.0_k_r_._-;_-* &quot;-&quot;??_k_r_._-;_-@_-"/>
    <numFmt numFmtId="240" formatCode="#,###&quot;  &quot;"/>
    <numFmt numFmtId="241" formatCode="_-* #,##0.0000\ _₫_-;\-* #,##0.0000\ _₫_-;_-* &quot;-&quot;???\ _₫_-;_-@_-"/>
    <numFmt numFmtId="242" formatCode="_-* #,##0.00000\ _₫_-;\-* #,##0.00000\ _₫_-;_-* &quot;-&quot;???\ _₫_-;_-@_-"/>
  </numFmts>
  <fonts count="128">
    <font>
      <sz val="13"/>
      <name val="Arial"/>
    </font>
    <font>
      <sz val="13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i/>
      <sz val="13"/>
      <name val="Times New Roman"/>
      <family val="1"/>
    </font>
    <font>
      <sz val="12"/>
      <name val="Times New Roman"/>
      <family val="1"/>
    </font>
    <font>
      <sz val="12"/>
      <name val=".VnTime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.VnArial Narrow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.25"/>
      <name val="Microsoft Sans Serif"/>
      <family val="2"/>
    </font>
    <font>
      <sz val="14"/>
      <name val=".VnTime"/>
      <family val="2"/>
    </font>
    <font>
      <sz val="8"/>
      <name val="Times New Roman"/>
      <family val="1"/>
    </font>
    <font>
      <sz val="10"/>
      <name val="MS Sans Serif"/>
      <family val="2"/>
    </font>
    <font>
      <sz val="9"/>
      <name val=".VnTime"/>
      <family val="2"/>
    </font>
    <font>
      <sz val="10"/>
      <name val=".VnTime"/>
      <family val="2"/>
    </font>
    <font>
      <sz val="12"/>
      <name val=".VnArial Narrow"/>
      <family val="2"/>
    </font>
    <font>
      <sz val="11"/>
      <name val=".VnTime"/>
      <family val="2"/>
    </font>
    <font>
      <b/>
      <sz val="18"/>
      <name val="Arial"/>
      <family val="2"/>
    </font>
    <font>
      <b/>
      <sz val="14"/>
      <name val=".VnTimeH"/>
      <family val="2"/>
    </font>
    <font>
      <b/>
      <sz val="10"/>
      <name val=".VnTime"/>
      <family val="2"/>
    </font>
    <font>
      <sz val="12"/>
      <name val="¹UAAA¼"/>
      <family val="3"/>
      <charset val="129"/>
    </font>
    <font>
      <b/>
      <i/>
      <sz val="16"/>
      <name val="Helv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9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 "/>
      <family val="1"/>
      <charset val="136"/>
    </font>
    <font>
      <b/>
      <sz val="12"/>
      <name val=".VnTime"/>
      <family val="2"/>
    </font>
    <font>
      <sz val="12"/>
      <name val="돋움체"/>
      <family val="3"/>
      <charset val="129"/>
    </font>
    <font>
      <sz val="10"/>
      <name val="AngsanaUPC"/>
      <family val="1"/>
    </font>
    <font>
      <sz val="12"/>
      <name val="????"/>
      <family val="1"/>
      <charset val="136"/>
    </font>
    <font>
      <sz val="10"/>
      <name val="VNI-Times"/>
    </font>
    <font>
      <sz val="12"/>
      <name val="VNI-Times"/>
    </font>
    <font>
      <sz val="12"/>
      <name val=".VnArial"/>
      <family val="2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b/>
      <sz val="10"/>
      <name val=".VnArial"/>
      <family val="2"/>
    </font>
    <font>
      <sz val="12"/>
      <name val="???"/>
      <family val="3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ÙÅÁÃ¼"/>
      <charset val="129"/>
    </font>
    <font>
      <sz val="12"/>
      <name val="Tms Rmn"/>
    </font>
    <font>
      <sz val="11"/>
      <name val="µ¸¿ò"/>
    </font>
    <font>
      <sz val="10"/>
      <name val="Helv"/>
    </font>
    <font>
      <b/>
      <sz val="10"/>
      <name val="Helv"/>
    </font>
    <font>
      <sz val="10"/>
      <name val="MS Serif"/>
      <family val="1"/>
    </font>
    <font>
      <sz val="13"/>
      <name val=".VnTime"/>
      <family val="2"/>
    </font>
    <font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8"/>
      <name val="MS Sans Serif"/>
      <family val="2"/>
    </font>
    <font>
      <sz val="12"/>
      <name val="??"/>
      <family val="1"/>
      <charset val="129"/>
    </font>
    <font>
      <sz val="8"/>
      <color indexed="12"/>
      <name val="Helv"/>
    </font>
    <font>
      <b/>
      <sz val="11"/>
      <name val="Helv"/>
    </font>
    <font>
      <sz val="7"/>
      <name val="Small Fonts"/>
      <family val="2"/>
    </font>
    <font>
      <sz val="10"/>
      <name val="3C_Times_T"/>
    </font>
    <font>
      <b/>
      <sz val="11"/>
      <name val="Arial"/>
      <family val="2"/>
    </font>
    <font>
      <sz val="12"/>
      <name val="Helv"/>
      <family val="2"/>
    </font>
    <font>
      <sz val="8"/>
      <name val="Wingdings"/>
      <charset val="2"/>
    </font>
    <font>
      <sz val="8"/>
      <name val="Helv"/>
    </font>
    <font>
      <sz val="11"/>
      <name val="3C_Times_T"/>
    </font>
    <font>
      <sz val="8"/>
      <name val="MS Sans Serif"/>
      <family val="2"/>
    </font>
    <font>
      <b/>
      <sz val="8"/>
      <color indexed="8"/>
      <name val="Helv"/>
    </font>
    <font>
      <sz val="12"/>
      <name val="VNTime"/>
    </font>
    <font>
      <b/>
      <sz val="13"/>
      <color indexed="8"/>
      <name val=".VnTimeH"/>
      <family val="2"/>
    </font>
    <font>
      <sz val="14"/>
      <name val=".VnArial"/>
      <family val="2"/>
    </font>
    <font>
      <sz val="10"/>
      <name val="명조"/>
      <family val="3"/>
      <charset val="129"/>
    </font>
    <font>
      <sz val="10"/>
      <name val="Helv"/>
      <family val="2"/>
    </font>
    <font>
      <sz val="9"/>
      <name val="ＭＳ 明朝"/>
      <family val="1"/>
      <charset val="128"/>
    </font>
    <font>
      <sz val="10"/>
      <name val="Arial"/>
      <family val="2"/>
      <charset val="163"/>
    </font>
    <font>
      <sz val="12"/>
      <color indexed="8"/>
      <name val="Times New Roman"/>
      <family val="1"/>
    </font>
    <font>
      <sz val="13"/>
      <name val="Arial"/>
      <family val="2"/>
    </font>
    <font>
      <sz val="14"/>
      <name val="Times New Roman"/>
      <family val="1"/>
      <charset val="163"/>
    </font>
    <font>
      <b/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sz val="11"/>
      <color theme="1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rgb="FF0000CC"/>
      <name val="Times New Roman"/>
      <family val="1"/>
    </font>
    <font>
      <b/>
      <sz val="12"/>
      <color rgb="FF0000CC"/>
      <name val="Times New Roman"/>
      <family val="1"/>
    </font>
    <font>
      <i/>
      <sz val="12"/>
      <color rgb="FF0000CC"/>
      <name val="Times New Roman"/>
      <family val="1"/>
    </font>
    <font>
      <i/>
      <sz val="12"/>
      <color rgb="FF2208C0"/>
      <name val="Times New Roman"/>
      <family val="1"/>
    </font>
    <font>
      <sz val="12"/>
      <color rgb="FF2208C0"/>
      <name val="Times New Roman"/>
      <family val="1"/>
    </font>
    <font>
      <sz val="11"/>
      <color rgb="FF0000CC"/>
      <name val="Times New Roman"/>
      <family val="1"/>
    </font>
    <font>
      <i/>
      <sz val="11"/>
      <color rgb="FF0000CC"/>
      <name val="Times New Roman"/>
      <family val="1"/>
    </font>
    <font>
      <sz val="11"/>
      <color rgb="FF2208C0"/>
      <name val="Times New Roman"/>
      <family val="1"/>
    </font>
    <font>
      <b/>
      <sz val="11"/>
      <color rgb="FF2208C0"/>
      <name val="Times New Roman"/>
      <family val="1"/>
    </font>
    <font>
      <i/>
      <sz val="11"/>
      <color rgb="FF2208C0"/>
      <name val="Times New Roman"/>
      <family val="1"/>
    </font>
    <font>
      <b/>
      <sz val="11"/>
      <color rgb="FF0000CC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Arial Narrow"/>
      <family val="2"/>
    </font>
    <font>
      <sz val="9"/>
      <color rgb="FF081B3A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darkVertical"/>
    </fill>
    <fill>
      <patternFill patternType="gray125">
        <fgColor indexed="3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61">
    <xf numFmtId="0" fontId="0" fillId="0" borderId="0"/>
    <xf numFmtId="191" fontId="5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3" fontId="48" fillId="0" borderId="1"/>
    <xf numFmtId="188" fontId="2" fillId="0" borderId="0" applyFont="0" applyFill="0" applyBorder="0" applyAlignment="0" applyProtection="0"/>
    <xf numFmtId="0" fontId="49" fillId="0" borderId="0" applyFont="0" applyFill="0" applyBorder="0" applyAlignment="0" applyProtection="0"/>
    <xf numFmtId="187" fontId="2" fillId="0" borderId="0" applyFont="0" applyFill="0" applyBorder="0" applyAlignment="0" applyProtection="0"/>
    <xf numFmtId="203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4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2" fillId="0" borderId="0"/>
    <xf numFmtId="0" fontId="31" fillId="0" borderId="0" applyNumberFormat="0" applyFill="0" applyBorder="0" applyAlignment="0" applyProtection="0"/>
    <xf numFmtId="183" fontId="5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1" fillId="0" borderId="0" applyFont="0" applyFill="0" applyBorder="0" applyAlignment="0" applyProtection="0"/>
    <xf numFmtId="0" fontId="29" fillId="0" borderId="0" applyFont="0" applyFill="0" applyBorder="0" applyAlignment="0" applyProtection="0"/>
    <xf numFmtId="183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28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64" fontId="52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165" fontId="52" fillId="0" borderId="0" applyFont="0" applyFill="0" applyBorder="0" applyAlignment="0" applyProtection="0"/>
    <xf numFmtId="203" fontId="51" fillId="0" borderId="0" applyFont="0" applyFill="0" applyBorder="0" applyAlignment="0" applyProtection="0"/>
    <xf numFmtId="227" fontId="51" fillId="0" borderId="0" applyFont="0" applyFill="0" applyBorder="0" applyAlignment="0" applyProtection="0"/>
    <xf numFmtId="231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64" fontId="52" fillId="0" borderId="0" applyFont="0" applyFill="0" applyBorder="0" applyAlignment="0" applyProtection="0"/>
    <xf numFmtId="233" fontId="51" fillId="0" borderId="0" applyFont="0" applyFill="0" applyBorder="0" applyAlignment="0" applyProtection="0"/>
    <xf numFmtId="165" fontId="52" fillId="0" borderId="0" applyFont="0" applyFill="0" applyBorder="0" applyAlignment="0" applyProtection="0"/>
    <xf numFmtId="227" fontId="51" fillId="0" borderId="0" applyFont="0" applyFill="0" applyBorder="0" applyAlignment="0" applyProtection="0"/>
    <xf numFmtId="231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64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227" fontId="51" fillId="0" borderId="0" applyFont="0" applyFill="0" applyBorder="0" applyAlignment="0" applyProtection="0"/>
    <xf numFmtId="231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33" fontId="5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14" fontId="53" fillId="0" borderId="0" applyFont="0" applyFill="0" applyBorder="0" applyAlignment="0" applyProtection="0"/>
    <xf numFmtId="181" fontId="45" fillId="0" borderId="0" applyFont="0" applyFill="0" applyBorder="0" applyAlignment="0" applyProtection="0"/>
    <xf numFmtId="192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81" fontId="45" fillId="0" borderId="0" applyFont="0" applyFill="0" applyBorder="0" applyAlignment="0" applyProtection="0"/>
    <xf numFmtId="192" fontId="42" fillId="0" borderId="0" applyFont="0" applyFill="0" applyBorder="0" applyAlignment="0" applyProtection="0"/>
    <xf numFmtId="211" fontId="3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4" fillId="0" borderId="0"/>
    <xf numFmtId="0" fontId="54" fillId="0" borderId="0"/>
    <xf numFmtId="0" fontId="19" fillId="0" borderId="0"/>
    <xf numFmtId="3" fontId="48" fillId="0" borderId="1"/>
    <xf numFmtId="3" fontId="48" fillId="0" borderId="1"/>
    <xf numFmtId="0" fontId="55" fillId="2" borderId="0"/>
    <xf numFmtId="0" fontId="55" fillId="2" borderId="0"/>
    <xf numFmtId="0" fontId="33" fillId="2" borderId="0"/>
    <xf numFmtId="0" fontId="33" fillId="2" borderId="0"/>
    <xf numFmtId="0" fontId="55" fillId="2" borderId="0"/>
    <xf numFmtId="0" fontId="33" fillId="2" borderId="0"/>
    <xf numFmtId="0" fontId="55" fillId="2" borderId="0"/>
    <xf numFmtId="0" fontId="33" fillId="2" borderId="0"/>
    <xf numFmtId="0" fontId="55" fillId="2" borderId="0"/>
    <xf numFmtId="0" fontId="55" fillId="2" borderId="0"/>
    <xf numFmtId="0" fontId="55" fillId="2" borderId="0"/>
    <xf numFmtId="0" fontId="33" fillId="2" borderId="0"/>
    <xf numFmtId="0" fontId="33" fillId="2" borderId="0"/>
    <xf numFmtId="0" fontId="33" fillId="2" borderId="0"/>
    <xf numFmtId="0" fontId="55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5" fillId="2" borderId="0"/>
    <xf numFmtId="0" fontId="55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5" fillId="2" borderId="0"/>
    <xf numFmtId="0" fontId="55" fillId="2" borderId="0"/>
    <xf numFmtId="0" fontId="33" fillId="2" borderId="0"/>
    <xf numFmtId="0" fontId="55" fillId="2" borderId="0"/>
    <xf numFmtId="0" fontId="33" fillId="2" borderId="0"/>
    <xf numFmtId="0" fontId="33" fillId="2" borderId="0"/>
    <xf numFmtId="0" fontId="55" fillId="2" borderId="0"/>
    <xf numFmtId="0" fontId="55" fillId="2" borderId="0"/>
    <xf numFmtId="0" fontId="56" fillId="0" borderId="1" applyNumberFormat="0" applyFont="0" applyBorder="0">
      <alignment horizontal="left" indent="2"/>
    </xf>
    <xf numFmtId="9" fontId="5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8" fillId="0" borderId="0" applyBorder="0" applyAlignment="0" applyProtection="0"/>
    <xf numFmtId="0" fontId="59" fillId="2" borderId="0"/>
    <xf numFmtId="0" fontId="59" fillId="2" borderId="0"/>
    <xf numFmtId="0" fontId="33" fillId="2" borderId="0"/>
    <xf numFmtId="0" fontId="33" fillId="2" borderId="0"/>
    <xf numFmtId="0" fontId="59" fillId="2" borderId="0"/>
    <xf numFmtId="0" fontId="33" fillId="2" borderId="0"/>
    <xf numFmtId="0" fontId="59" fillId="2" borderId="0"/>
    <xf numFmtId="0" fontId="33" fillId="2" borderId="0"/>
    <xf numFmtId="0" fontId="59" fillId="2" borderId="0"/>
    <xf numFmtId="0" fontId="59" fillId="2" borderId="0"/>
    <xf numFmtId="0" fontId="59" fillId="2" borderId="0"/>
    <xf numFmtId="0" fontId="33" fillId="2" borderId="0"/>
    <xf numFmtId="0" fontId="33" fillId="2" borderId="0"/>
    <xf numFmtId="0" fontId="33" fillId="2" borderId="0"/>
    <xf numFmtId="0" fontId="59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9" fillId="2" borderId="0"/>
    <xf numFmtId="0" fontId="59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9" fillId="2" borderId="0"/>
    <xf numFmtId="0" fontId="59" fillId="2" borderId="0"/>
    <xf numFmtId="0" fontId="33" fillId="2" borderId="0"/>
    <xf numFmtId="0" fontId="59" fillId="2" borderId="0"/>
    <xf numFmtId="0" fontId="33" fillId="2" borderId="0"/>
    <xf numFmtId="0" fontId="33" fillId="2" borderId="0"/>
    <xf numFmtId="0" fontId="59" fillId="2" borderId="0"/>
    <xf numFmtId="0" fontId="59" fillId="2" borderId="0"/>
    <xf numFmtId="0" fontId="56" fillId="0" borderId="1" applyNumberFormat="0" applyFont="0" applyBorder="0" applyAlignment="0">
      <alignment horizontal="center"/>
    </xf>
    <xf numFmtId="0" fontId="14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60" fillId="2" borderId="0"/>
    <xf numFmtId="0" fontId="60" fillId="2" borderId="0"/>
    <xf numFmtId="0" fontId="33" fillId="2" borderId="0"/>
    <xf numFmtId="0" fontId="33" fillId="2" borderId="0"/>
    <xf numFmtId="0" fontId="60" fillId="2" borderId="0"/>
    <xf numFmtId="0" fontId="33" fillId="2" borderId="0"/>
    <xf numFmtId="0" fontId="60" fillId="2" borderId="0"/>
    <xf numFmtId="0" fontId="33" fillId="2" borderId="0"/>
    <xf numFmtId="0" fontId="60" fillId="2" borderId="0"/>
    <xf numFmtId="0" fontId="60" fillId="2" borderId="0"/>
    <xf numFmtId="0" fontId="60" fillId="2" borderId="0"/>
    <xf numFmtId="0" fontId="33" fillId="2" borderId="0"/>
    <xf numFmtId="0" fontId="33" fillId="2" borderId="0"/>
    <xf numFmtId="0" fontId="33" fillId="2" borderId="0"/>
    <xf numFmtId="0" fontId="60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60" fillId="2" borderId="0"/>
    <xf numFmtId="0" fontId="60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60" fillId="2" borderId="0"/>
    <xf numFmtId="0" fontId="60" fillId="2" borderId="0"/>
    <xf numFmtId="0" fontId="33" fillId="2" borderId="0"/>
    <xf numFmtId="0" fontId="60" fillId="2" borderId="0"/>
    <xf numFmtId="0" fontId="33" fillId="2" borderId="0"/>
    <xf numFmtId="0" fontId="33" fillId="2" borderId="0"/>
    <xf numFmtId="0" fontId="60" fillId="2" borderId="0"/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229" fontId="2" fillId="0" borderId="0" applyFont="0" applyFill="0" applyBorder="0" applyAlignment="0" applyProtection="0"/>
    <xf numFmtId="0" fontId="37" fillId="0" borderId="0" applyFont="0" applyFill="0" applyBorder="0" applyAlignment="0" applyProtection="0"/>
    <xf numFmtId="189" fontId="33" fillId="0" borderId="0" applyFont="0" applyFill="0" applyBorder="0" applyAlignment="0" applyProtection="0"/>
    <xf numFmtId="230" fontId="2" fillId="0" borderId="0" applyFont="0" applyFill="0" applyBorder="0" applyAlignment="0" applyProtection="0"/>
    <xf numFmtId="0" fontId="37" fillId="0" borderId="0" applyFont="0" applyFill="0" applyBorder="0" applyAlignment="0" applyProtection="0"/>
    <xf numFmtId="230" fontId="2" fillId="0" borderId="0" applyFont="0" applyFill="0" applyBorder="0" applyAlignment="0" applyProtection="0"/>
    <xf numFmtId="0" fontId="28" fillId="0" borderId="0">
      <alignment horizontal="center" wrapText="1"/>
      <protection locked="0"/>
    </xf>
    <xf numFmtId="202" fontId="62" fillId="0" borderId="0" applyFont="0" applyFill="0" applyBorder="0" applyAlignment="0" applyProtection="0"/>
    <xf numFmtId="0" fontId="37" fillId="0" borderId="0" applyFont="0" applyFill="0" applyBorder="0" applyAlignment="0" applyProtection="0"/>
    <xf numFmtId="202" fontId="62" fillId="0" borderId="0" applyFont="0" applyFill="0" applyBorder="0" applyAlignment="0" applyProtection="0"/>
    <xf numFmtId="203" fontId="62" fillId="0" borderId="0" applyFont="0" applyFill="0" applyBorder="0" applyAlignment="0" applyProtection="0"/>
    <xf numFmtId="0" fontId="37" fillId="0" borderId="0" applyFont="0" applyFill="0" applyBorder="0" applyAlignment="0" applyProtection="0"/>
    <xf numFmtId="203" fontId="6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2" fillId="0" borderId="0"/>
    <xf numFmtId="0" fontId="63" fillId="0" borderId="0" applyNumberFormat="0" applyFill="0" applyBorder="0" applyAlignment="0" applyProtection="0"/>
    <xf numFmtId="0" fontId="37" fillId="0" borderId="0"/>
    <xf numFmtId="0" fontId="19" fillId="0" borderId="0"/>
    <xf numFmtId="0" fontId="37" fillId="0" borderId="0"/>
    <xf numFmtId="0" fontId="64" fillId="0" borderId="0"/>
    <xf numFmtId="0" fontId="33" fillId="0" borderId="0"/>
    <xf numFmtId="184" fontId="14" fillId="0" borderId="0" applyFill="0" applyBorder="0" applyAlignment="0"/>
    <xf numFmtId="219" fontId="65" fillId="0" borderId="0" applyFill="0" applyBorder="0" applyAlignment="0"/>
    <xf numFmtId="170" fontId="65" fillId="0" borderId="0" applyFill="0" applyBorder="0" applyAlignment="0"/>
    <xf numFmtId="220" fontId="14" fillId="0" borderId="0" applyFill="0" applyBorder="0" applyAlignment="0"/>
    <xf numFmtId="222" fontId="14" fillId="0" borderId="0" applyFill="0" applyBorder="0" applyAlignment="0"/>
    <xf numFmtId="224" fontId="22" fillId="0" borderId="0" applyFill="0" applyBorder="0" applyAlignment="0"/>
    <xf numFmtId="221" fontId="14" fillId="0" borderId="0" applyFill="0" applyBorder="0" applyAlignment="0"/>
    <xf numFmtId="219" fontId="65" fillId="0" borderId="0" applyFill="0" applyBorder="0" applyAlignment="0"/>
    <xf numFmtId="0" fontId="66" fillId="0" borderId="0"/>
    <xf numFmtId="207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41" fontId="2" fillId="0" borderId="0" applyFont="0" applyFill="0" applyBorder="0" applyAlignment="0" applyProtection="0"/>
    <xf numFmtId="224" fontId="22" fillId="0" borderId="0" applyFont="0" applyFill="0" applyBorder="0" applyAlignment="0" applyProtection="0"/>
    <xf numFmtId="176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166" fontId="7" fillId="0" borderId="0" applyFont="0" applyFill="0" applyBorder="0" applyAlignment="0" applyProtection="0"/>
    <xf numFmtId="197" fontId="19" fillId="0" borderId="0"/>
    <xf numFmtId="3" fontId="2" fillId="0" borderId="0" applyFont="0" applyFill="0" applyBorder="0" applyAlignment="0" applyProtection="0"/>
    <xf numFmtId="0" fontId="67" fillId="0" borderId="0" applyNumberFormat="0" applyAlignment="0">
      <alignment horizontal="left"/>
    </xf>
    <xf numFmtId="218" fontId="68" fillId="0" borderId="0" applyFont="0" applyFill="0" applyBorder="0" applyAlignment="0" applyProtection="0"/>
    <xf numFmtId="215" fontId="53" fillId="0" borderId="0" applyFont="0" applyFill="0" applyBorder="0" applyAlignment="0" applyProtection="0"/>
    <xf numFmtId="165" fontId="42" fillId="0" borderId="0" applyFont="0" applyFill="0" applyBorder="0" applyAlignment="0" applyProtection="0"/>
    <xf numFmtId="219" fontId="65" fillId="0" borderId="0" applyFont="0" applyFill="0" applyBorder="0" applyAlignment="0" applyProtection="0"/>
    <xf numFmtId="44" fontId="95" fillId="0" borderId="0" applyFont="0" applyFill="0" applyBorder="0" applyAlignment="0" applyProtection="0"/>
    <xf numFmtId="186" fontId="2" fillId="0" borderId="0" applyFont="0" applyFill="0" applyBorder="0" applyAlignment="0" applyProtection="0"/>
    <xf numFmtId="195" fontId="2" fillId="0" borderId="0"/>
    <xf numFmtId="172" fontId="14" fillId="0" borderId="2"/>
    <xf numFmtId="0" fontId="2" fillId="0" borderId="0" applyFont="0" applyFill="0" applyBorder="0" applyAlignment="0" applyProtection="0"/>
    <xf numFmtId="14" fontId="11" fillId="0" borderId="0" applyFill="0" applyBorder="0" applyAlignment="0"/>
    <xf numFmtId="206" fontId="69" fillId="0" borderId="0">
      <protection locked="0"/>
    </xf>
    <xf numFmtId="177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213" fontId="53" fillId="0" borderId="0" applyFont="0" applyFill="0" applyBorder="0" applyAlignment="0" applyProtection="0"/>
    <xf numFmtId="188" fontId="2" fillId="0" borderId="0" applyFont="0" applyFill="0" applyBorder="0" applyAlignment="0" applyProtection="0"/>
    <xf numFmtId="196" fontId="2" fillId="0" borderId="0"/>
    <xf numFmtId="3" fontId="14" fillId="0" borderId="0" applyFont="0" applyBorder="0" applyAlignment="0"/>
    <xf numFmtId="224" fontId="22" fillId="0" borderId="0" applyFill="0" applyBorder="0" applyAlignment="0"/>
    <xf numFmtId="219" fontId="65" fillId="0" borderId="0" applyFill="0" applyBorder="0" applyAlignment="0"/>
    <xf numFmtId="224" fontId="22" fillId="0" borderId="0" applyFill="0" applyBorder="0" applyAlignment="0"/>
    <xf numFmtId="221" fontId="14" fillId="0" borderId="0" applyFill="0" applyBorder="0" applyAlignment="0"/>
    <xf numFmtId="219" fontId="65" fillId="0" borderId="0" applyFill="0" applyBorder="0" applyAlignment="0"/>
    <xf numFmtId="0" fontId="70" fillId="0" borderId="0" applyNumberFormat="0" applyAlignment="0">
      <alignment horizontal="left"/>
    </xf>
    <xf numFmtId="3" fontId="14" fillId="0" borderId="0" applyFont="0" applyBorder="0" applyAlignment="0"/>
    <xf numFmtId="2" fontId="2" fillId="0" borderId="0" applyFont="0" applyFill="0" applyBorder="0" applyAlignment="0" applyProtection="0"/>
    <xf numFmtId="38" fontId="6" fillId="2" borderId="0" applyNumberFormat="0" applyBorder="0" applyAlignment="0" applyProtection="0"/>
    <xf numFmtId="0" fontId="71" fillId="0" borderId="0" applyNumberFormat="0" applyFont="0" applyBorder="0" applyAlignment="0">
      <alignment horizontal="left" vertical="center"/>
    </xf>
    <xf numFmtId="0" fontId="72" fillId="21" borderId="0"/>
    <xf numFmtId="0" fontId="73" fillId="0" borderId="0">
      <alignment horizontal="left"/>
    </xf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4" fillId="0" borderId="0" applyProtection="0"/>
    <xf numFmtId="0" fontId="23" fillId="0" borderId="0" applyProtection="0"/>
    <xf numFmtId="0" fontId="74" fillId="0" borderId="5">
      <alignment horizontal="center"/>
    </xf>
    <xf numFmtId="0" fontId="74" fillId="0" borderId="0">
      <alignment horizontal="center"/>
    </xf>
    <xf numFmtId="49" fontId="35" fillId="0" borderId="1">
      <alignment vertical="center"/>
    </xf>
    <xf numFmtId="231" fontId="51" fillId="0" borderId="0" applyFont="0" applyFill="0" applyBorder="0" applyAlignment="0" applyProtection="0"/>
    <xf numFmtId="0" fontId="75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0" fontId="6" fillId="22" borderId="1" applyNumberFormat="0" applyBorder="0" applyAlignment="0" applyProtection="0"/>
    <xf numFmtId="0" fontId="76" fillId="0" borderId="0"/>
    <xf numFmtId="224" fontId="22" fillId="0" borderId="0" applyFill="0" applyBorder="0" applyAlignment="0"/>
    <xf numFmtId="219" fontId="65" fillId="0" borderId="0" applyFill="0" applyBorder="0" applyAlignment="0"/>
    <xf numFmtId="224" fontId="22" fillId="0" borderId="0" applyFill="0" applyBorder="0" applyAlignment="0"/>
    <xf numFmtId="221" fontId="14" fillId="0" borderId="0" applyFill="0" applyBorder="0" applyAlignment="0"/>
    <xf numFmtId="219" fontId="65" fillId="0" borderId="0" applyFill="0" applyBorder="0" applyAlignment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77" fillId="0" borderId="5"/>
    <xf numFmtId="179" fontId="2" fillId="0" borderId="6"/>
    <xf numFmtId="225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0" fontId="22" fillId="0" borderId="0" applyNumberFormat="0" applyFont="0" applyFill="0" applyAlignment="0"/>
    <xf numFmtId="0" fontId="68" fillId="0" borderId="1"/>
    <xf numFmtId="0" fontId="19" fillId="0" borderId="0"/>
    <xf numFmtId="0" fontId="68" fillId="0" borderId="1"/>
    <xf numFmtId="37" fontId="78" fillId="0" borderId="0"/>
    <xf numFmtId="190" fontId="38" fillId="0" borderId="0"/>
    <xf numFmtId="0" fontId="2" fillId="0" borderId="0"/>
    <xf numFmtId="0" fontId="43" fillId="0" borderId="0"/>
    <xf numFmtId="0" fontId="7" fillId="0" borderId="0"/>
    <xf numFmtId="0" fontId="7" fillId="0" borderId="0"/>
    <xf numFmtId="0" fontId="96" fillId="0" borderId="0"/>
    <xf numFmtId="0" fontId="2" fillId="0" borderId="0"/>
    <xf numFmtId="0" fontId="13" fillId="0" borderId="0"/>
    <xf numFmtId="0" fontId="2" fillId="0" borderId="0"/>
    <xf numFmtId="0" fontId="27" fillId="0" borderId="0"/>
    <xf numFmtId="0" fontId="2" fillId="0" borderId="0"/>
    <xf numFmtId="0" fontId="13" fillId="0" borderId="0"/>
    <xf numFmtId="0" fontId="68" fillId="0" borderId="0"/>
    <xf numFmtId="0" fontId="2" fillId="0" borderId="0"/>
    <xf numFmtId="0" fontId="18" fillId="0" borderId="0"/>
    <xf numFmtId="0" fontId="16" fillId="0" borderId="0"/>
    <xf numFmtId="0" fontId="26" fillId="0" borderId="0">
      <protection locked="0"/>
    </xf>
    <xf numFmtId="0" fontId="13" fillId="0" borderId="0"/>
    <xf numFmtId="0" fontId="99" fillId="0" borderId="0"/>
    <xf numFmtId="0" fontId="29" fillId="0" borderId="0"/>
    <xf numFmtId="0" fontId="100" fillId="0" borderId="0"/>
    <xf numFmtId="0" fontId="18" fillId="0" borderId="0"/>
    <xf numFmtId="0" fontId="13" fillId="0" borderId="0"/>
    <xf numFmtId="0" fontId="18" fillId="0" borderId="0"/>
    <xf numFmtId="0" fontId="2" fillId="0" borderId="0"/>
    <xf numFmtId="0" fontId="13" fillId="0" borderId="0"/>
    <xf numFmtId="0" fontId="98" fillId="0" borderId="0"/>
    <xf numFmtId="0" fontId="93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2" fillId="0" borderId="0"/>
    <xf numFmtId="0" fontId="33" fillId="0" borderId="0"/>
    <xf numFmtId="0" fontId="3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3" fontId="14" fillId="0" borderId="0">
      <alignment wrapText="1"/>
    </xf>
    <xf numFmtId="0" fontId="2" fillId="0" borderId="0"/>
    <xf numFmtId="0" fontId="13" fillId="0" borderId="0"/>
    <xf numFmtId="0" fontId="7" fillId="0" borderId="0"/>
    <xf numFmtId="0" fontId="14" fillId="0" borderId="0"/>
    <xf numFmtId="0" fontId="2" fillId="23" borderId="7" applyNumberFormat="0" applyFont="0" applyAlignment="0" applyProtection="0"/>
    <xf numFmtId="165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4" fontId="28" fillId="0" borderId="0">
      <alignment horizontal="center" wrapText="1"/>
      <protection locked="0"/>
    </xf>
    <xf numFmtId="222" fontId="14" fillId="0" borderId="0" applyFont="0" applyFill="0" applyBorder="0" applyAlignment="0" applyProtection="0"/>
    <xf numFmtId="20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8" applyNumberFormat="0" applyBorder="0"/>
    <xf numFmtId="224" fontId="22" fillId="0" borderId="0" applyFill="0" applyBorder="0" applyAlignment="0"/>
    <xf numFmtId="219" fontId="65" fillId="0" borderId="0" applyFill="0" applyBorder="0" applyAlignment="0"/>
    <xf numFmtId="224" fontId="22" fillId="0" borderId="0" applyFill="0" applyBorder="0" applyAlignment="0"/>
    <xf numFmtId="221" fontId="14" fillId="0" borderId="0" applyFill="0" applyBorder="0" applyAlignment="0"/>
    <xf numFmtId="219" fontId="65" fillId="0" borderId="0" applyFill="0" applyBorder="0" applyAlignment="0"/>
    <xf numFmtId="0" fontId="81" fillId="0" borderId="0"/>
    <xf numFmtId="0" fontId="29" fillId="0" borderId="0" applyNumberFormat="0" applyFont="0" applyFill="0" applyBorder="0" applyAlignment="0" applyProtection="0">
      <alignment horizontal="left"/>
    </xf>
    <xf numFmtId="0" fontId="10" fillId="0" borderId="5">
      <alignment horizontal="center"/>
    </xf>
    <xf numFmtId="0" fontId="82" fillId="24" borderId="0" applyNumberFormat="0" applyFont="0" applyBorder="0" applyAlignment="0">
      <alignment horizontal="center"/>
    </xf>
    <xf numFmtId="14" fontId="83" fillId="0" borderId="0" applyNumberFormat="0" applyFill="0" applyBorder="0" applyAlignment="0" applyProtection="0">
      <alignment horizontal="left"/>
    </xf>
    <xf numFmtId="231" fontId="5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>
      <alignment vertical="center"/>
    </xf>
    <xf numFmtId="217" fontId="84" fillId="0" borderId="0" applyFont="0" applyFill="0" applyBorder="0" applyAlignment="0" applyProtection="0"/>
    <xf numFmtId="0" fontId="82" fillId="1" borderId="4" applyNumberFormat="0" applyFont="0" applyAlignment="0">
      <alignment horizontal="center"/>
    </xf>
    <xf numFmtId="0" fontId="85" fillId="0" borderId="0" applyNumberFormat="0" applyFill="0" applyBorder="0" applyAlignment="0">
      <alignment horizontal="center"/>
    </xf>
    <xf numFmtId="0" fontId="2" fillId="0" borderId="0"/>
    <xf numFmtId="0" fontId="29" fillId="0" borderId="0" applyFont="0" applyFill="0" applyBorder="0" applyAlignment="0" applyProtection="0"/>
    <xf numFmtId="212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23" fillId="0" borderId="4">
      <alignment horizontal="left" vertical="center"/>
    </xf>
    <xf numFmtId="0" fontId="23" fillId="0" borderId="3" applyNumberFormat="0" applyAlignment="0" applyProtection="0">
      <alignment horizontal="left" vertical="center"/>
    </xf>
    <xf numFmtId="0" fontId="2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/>
    <xf numFmtId="0" fontId="79" fillId="0" borderId="0"/>
    <xf numFmtId="0" fontId="68" fillId="0" borderId="0"/>
    <xf numFmtId="0" fontId="22" fillId="0" borderId="0" applyNumberFormat="0" applyFont="0" applyFill="0" applyAlignment="0"/>
    <xf numFmtId="0" fontId="68" fillId="0" borderId="0"/>
    <xf numFmtId="227" fontId="51" fillId="0" borderId="0" applyFont="0" applyFill="0" applyBorder="0" applyAlignment="0" applyProtection="0"/>
    <xf numFmtId="231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0" fontId="2" fillId="0" borderId="9" applyNumberFormat="0" applyFont="0" applyFill="0" applyAlignment="0" applyProtection="0"/>
    <xf numFmtId="216" fontId="68" fillId="0" borderId="0" applyFont="0" applyFill="0" applyBorder="0" applyAlignment="0" applyProtection="0"/>
    <xf numFmtId="0" fontId="22" fillId="0" borderId="0" applyNumberFormat="0" applyFont="0" applyFill="0" applyAlignment="0"/>
    <xf numFmtId="227" fontId="51" fillId="0" borderId="0" applyFont="0" applyFill="0" applyBorder="0" applyAlignment="0" applyProtection="0"/>
    <xf numFmtId="231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77" fillId="0" borderId="0"/>
    <xf numFmtId="40" fontId="86" fillId="0" borderId="0" applyBorder="0">
      <alignment horizontal="right"/>
    </xf>
    <xf numFmtId="200" fontId="68" fillId="0" borderId="10">
      <alignment horizontal="right" vertical="center"/>
    </xf>
    <xf numFmtId="200" fontId="68" fillId="0" borderId="10">
      <alignment horizontal="right" vertical="center"/>
    </xf>
    <xf numFmtId="178" fontId="27" fillId="0" borderId="10">
      <alignment horizontal="right" vertical="center"/>
    </xf>
    <xf numFmtId="178" fontId="27" fillId="0" borderId="10">
      <alignment horizontal="right" vertical="center"/>
    </xf>
    <xf numFmtId="178" fontId="27" fillId="0" borderId="10">
      <alignment horizontal="right" vertical="center"/>
    </xf>
    <xf numFmtId="49" fontId="11" fillId="0" borderId="0" applyFill="0" applyBorder="0" applyAlignment="0"/>
    <xf numFmtId="223" fontId="2" fillId="0" borderId="0" applyFill="0" applyBorder="0" applyAlignment="0"/>
    <xf numFmtId="198" fontId="2" fillId="0" borderId="0" applyFill="0" applyBorder="0" applyAlignment="0"/>
    <xf numFmtId="201" fontId="68" fillId="0" borderId="10">
      <alignment horizontal="center"/>
    </xf>
    <xf numFmtId="0" fontId="87" fillId="0" borderId="11"/>
    <xf numFmtId="0" fontId="6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" fontId="88" fillId="0" borderId="12" applyNumberFormat="0" applyBorder="0" applyAlignment="0"/>
    <xf numFmtId="0" fontId="2" fillId="0" borderId="9" applyNumberFormat="0" applyFont="0" applyFill="0" applyAlignment="0" applyProtection="0"/>
    <xf numFmtId="198" fontId="68" fillId="0" borderId="0"/>
    <xf numFmtId="199" fontId="68" fillId="0" borderId="1"/>
    <xf numFmtId="0" fontId="47" fillId="25" borderId="1">
      <alignment horizontal="left" vertical="center"/>
    </xf>
    <xf numFmtId="180" fontId="36" fillId="0" borderId="13">
      <alignment horizontal="left" vertical="top"/>
    </xf>
    <xf numFmtId="180" fontId="31" fillId="0" borderId="14">
      <alignment horizontal="left" vertical="top"/>
    </xf>
    <xf numFmtId="0" fontId="30" fillId="0" borderId="14">
      <alignment horizontal="left" vertical="center"/>
    </xf>
    <xf numFmtId="0" fontId="89" fillId="0" borderId="0" applyNumberForma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>
      <alignment vertical="center"/>
    </xf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90" fillId="0" borderId="15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209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89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44" fillId="0" borderId="0"/>
    <xf numFmtId="0" fontId="22" fillId="0" borderId="0"/>
    <xf numFmtId="16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2" fillId="0" borderId="0"/>
    <xf numFmtId="191" fontId="42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2" fillId="0" borderId="0"/>
    <xf numFmtId="0" fontId="120" fillId="0" borderId="0"/>
    <xf numFmtId="0" fontId="120" fillId="0" borderId="0"/>
    <xf numFmtId="0" fontId="121" fillId="0" borderId="0"/>
    <xf numFmtId="0" fontId="14" fillId="0" borderId="0"/>
    <xf numFmtId="0" fontId="18" fillId="0" borderId="0"/>
    <xf numFmtId="0" fontId="98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18" fillId="0" borderId="0"/>
    <xf numFmtId="0" fontId="16" fillId="0" borderId="0"/>
    <xf numFmtId="0" fontId="14" fillId="0" borderId="0"/>
    <xf numFmtId="0" fontId="18" fillId="0" borderId="0"/>
    <xf numFmtId="166" fontId="98" fillId="0" borderId="0" applyFont="0" applyFill="0" applyBorder="0" applyAlignment="0" applyProtection="0"/>
    <xf numFmtId="0" fontId="120" fillId="0" borderId="0"/>
    <xf numFmtId="0" fontId="120" fillId="0" borderId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6" fontId="121" fillId="0" borderId="0" applyFont="0" applyFill="0" applyBorder="0" applyAlignment="0" applyProtection="0"/>
    <xf numFmtId="0" fontId="121" fillId="0" borderId="0"/>
    <xf numFmtId="0" fontId="13" fillId="0" borderId="0"/>
    <xf numFmtId="0" fontId="126" fillId="0" borderId="0"/>
    <xf numFmtId="0" fontId="121" fillId="0" borderId="0"/>
  </cellStyleXfs>
  <cellXfs count="352">
    <xf numFmtId="0" fontId="0" fillId="0" borderId="0" xfId="0"/>
    <xf numFmtId="0" fontId="13" fillId="0" borderId="1" xfId="0" applyFont="1" applyBorder="1" applyAlignment="1">
      <alignment horizontal="left" vertical="center" wrapText="1"/>
    </xf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3" fillId="0" borderId="0" xfId="0" applyFont="1" applyAlignment="1">
      <alignment horizontal="center"/>
    </xf>
    <xf numFmtId="0" fontId="103" fillId="0" borderId="0" xfId="0" applyFont="1" applyAlignment="1">
      <alignment horizontal="left"/>
    </xf>
    <xf numFmtId="0" fontId="104" fillId="0" borderId="0" xfId="0" applyFont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distributed" wrapText="1"/>
    </xf>
    <xf numFmtId="3" fontId="105" fillId="0" borderId="1" xfId="0" applyNumberFormat="1" applyFont="1" applyBorder="1" applyAlignment="1">
      <alignment vertical="center"/>
    </xf>
    <xf numFmtId="0" fontId="105" fillId="0" borderId="1" xfId="0" applyFont="1" applyBorder="1" applyAlignment="1">
      <alignment vertical="center"/>
    </xf>
    <xf numFmtId="0" fontId="105" fillId="0" borderId="1" xfId="0" applyFont="1" applyBorder="1" applyAlignment="1">
      <alignment horizontal="center" vertical="center"/>
    </xf>
    <xf numFmtId="0" fontId="105" fillId="26" borderId="1" xfId="0" applyFont="1" applyFill="1" applyBorder="1" applyAlignment="1">
      <alignment horizontal="center" vertical="center"/>
    </xf>
    <xf numFmtId="3" fontId="104" fillId="0" borderId="1" xfId="0" applyNumberFormat="1" applyFont="1" applyBorder="1" applyAlignment="1">
      <alignment horizontal="right" vertical="center"/>
    </xf>
    <xf numFmtId="0" fontId="103" fillId="0" borderId="0" xfId="0" quotePrefix="1" applyFont="1" applyAlignment="1">
      <alignment horizontal="center"/>
    </xf>
    <xf numFmtId="0" fontId="104" fillId="0" borderId="1" xfId="0" applyFont="1" applyBorder="1" applyAlignment="1">
      <alignment horizontal="center" vertical="center" wrapText="1"/>
    </xf>
    <xf numFmtId="3" fontId="13" fillId="26" borderId="1" xfId="414" applyNumberFormat="1" applyFont="1" applyFill="1" applyBorder="1" applyAlignment="1">
      <alignment horizontal="center" vertical="center" wrapText="1"/>
    </xf>
    <xf numFmtId="0" fontId="105" fillId="0" borderId="16" xfId="0" applyFont="1" applyBorder="1" applyAlignment="1">
      <alignment horizontal="center" vertical="center" wrapText="1"/>
    </xf>
    <xf numFmtId="0" fontId="106" fillId="26" borderId="1" xfId="0" applyFont="1" applyFill="1" applyBorder="1" applyAlignment="1">
      <alignment vertical="center" wrapText="1"/>
    </xf>
    <xf numFmtId="0" fontId="107" fillId="0" borderId="17" xfId="0" applyFont="1" applyBorder="1" applyAlignment="1">
      <alignment horizontal="center" vertical="center"/>
    </xf>
    <xf numFmtId="43" fontId="104" fillId="0" borderId="1" xfId="281" applyFont="1" applyBorder="1" applyAlignment="1">
      <alignment horizontal="right" vertical="center"/>
    </xf>
    <xf numFmtId="49" fontId="13" fillId="0" borderId="1" xfId="394" applyNumberFormat="1" applyFont="1" applyBorder="1" applyAlignment="1">
      <alignment horizontal="center" vertical="center" wrapText="1"/>
      <protection locked="0"/>
    </xf>
    <xf numFmtId="49" fontId="13" fillId="0" borderId="1" xfId="0" applyNumberFormat="1" applyFont="1" applyBorder="1" applyAlignment="1">
      <alignment horizontal="center" vertical="center" wrapText="1"/>
    </xf>
    <xf numFmtId="0" fontId="3" fillId="0" borderId="0" xfId="403" applyFont="1" applyAlignment="1">
      <alignment vertical="center"/>
    </xf>
    <xf numFmtId="0" fontId="13" fillId="0" borderId="0" xfId="403" applyAlignment="1">
      <alignment vertical="center"/>
    </xf>
    <xf numFmtId="236" fontId="13" fillId="0" borderId="0" xfId="281" applyNumberFormat="1" applyFont="1" applyAlignment="1">
      <alignment vertical="center"/>
    </xf>
    <xf numFmtId="0" fontId="5" fillId="0" borderId="1" xfId="403" applyFont="1" applyBorder="1" applyAlignment="1">
      <alignment horizontal="center" vertical="center" wrapText="1"/>
    </xf>
    <xf numFmtId="0" fontId="13" fillId="0" borderId="0" xfId="403" applyAlignment="1">
      <alignment vertical="center" wrapText="1"/>
    </xf>
    <xf numFmtId="236" fontId="13" fillId="0" borderId="0" xfId="281" applyNumberFormat="1" applyFont="1" applyAlignment="1">
      <alignment vertical="center" wrapText="1"/>
    </xf>
    <xf numFmtId="0" fontId="3" fillId="0" borderId="0" xfId="403" applyFont="1" applyAlignment="1">
      <alignment horizontal="center" vertical="center" wrapText="1"/>
    </xf>
    <xf numFmtId="236" fontId="3" fillId="0" borderId="0" xfId="281" applyNumberFormat="1" applyFont="1" applyAlignment="1">
      <alignment horizontal="center" vertical="center" wrapText="1"/>
    </xf>
    <xf numFmtId="236" fontId="3" fillId="0" borderId="0" xfId="281" applyNumberFormat="1" applyFont="1" applyBorder="1" applyAlignment="1">
      <alignment horizontal="right"/>
    </xf>
    <xf numFmtId="236" fontId="3" fillId="0" borderId="0" xfId="281" applyNumberFormat="1" applyFont="1" applyAlignment="1">
      <alignment vertical="center"/>
    </xf>
    <xf numFmtId="0" fontId="108" fillId="0" borderId="0" xfId="403" applyFont="1" applyAlignment="1">
      <alignment vertical="center"/>
    </xf>
    <xf numFmtId="236" fontId="108" fillId="0" borderId="0" xfId="281" applyNumberFormat="1" applyFont="1" applyBorder="1" applyAlignment="1">
      <alignment horizontal="center"/>
    </xf>
    <xf numFmtId="236" fontId="108" fillId="0" borderId="0" xfId="281" applyNumberFormat="1" applyFont="1" applyBorder="1" applyAlignment="1">
      <alignment horizontal="right"/>
    </xf>
    <xf numFmtId="236" fontId="108" fillId="0" borderId="0" xfId="281" applyNumberFormat="1" applyFont="1" applyAlignment="1">
      <alignment vertical="center"/>
    </xf>
    <xf numFmtId="0" fontId="109" fillId="0" borderId="0" xfId="403" applyFont="1" applyAlignment="1">
      <alignment vertical="center"/>
    </xf>
    <xf numFmtId="236" fontId="109" fillId="0" borderId="0" xfId="281" applyNumberFormat="1" applyFont="1" applyBorder="1" applyAlignment="1">
      <alignment horizontal="right"/>
    </xf>
    <xf numFmtId="236" fontId="109" fillId="0" borderId="0" xfId="281" applyNumberFormat="1" applyFont="1" applyAlignment="1">
      <alignment vertical="center"/>
    </xf>
    <xf numFmtId="0" fontId="110" fillId="0" borderId="0" xfId="403" applyFont="1" applyAlignment="1">
      <alignment vertical="center"/>
    </xf>
    <xf numFmtId="43" fontId="108" fillId="0" borderId="0" xfId="281" applyFont="1" applyAlignment="1">
      <alignment vertical="center"/>
    </xf>
    <xf numFmtId="236" fontId="110" fillId="0" borderId="0" xfId="281" applyNumberFormat="1" applyFont="1" applyAlignment="1">
      <alignment vertical="center"/>
    </xf>
    <xf numFmtId="237" fontId="110" fillId="0" borderId="0" xfId="281" applyNumberFormat="1" applyFont="1" applyAlignment="1">
      <alignment vertical="center"/>
    </xf>
    <xf numFmtId="0" fontId="4" fillId="0" borderId="0" xfId="403" applyFont="1" applyAlignment="1">
      <alignment vertical="center"/>
    </xf>
    <xf numFmtId="236" fontId="4" fillId="0" borderId="0" xfId="281" applyNumberFormat="1" applyFont="1" applyAlignment="1">
      <alignment vertical="center"/>
    </xf>
    <xf numFmtId="0" fontId="111" fillId="0" borderId="0" xfId="403" applyFont="1" applyAlignment="1">
      <alignment vertical="center"/>
    </xf>
    <xf numFmtId="236" fontId="108" fillId="0" borderId="0" xfId="281" applyNumberFormat="1" applyFont="1" applyBorder="1" applyAlignment="1">
      <alignment horizontal="center" vertical="center"/>
    </xf>
    <xf numFmtId="236" fontId="112" fillId="0" borderId="0" xfId="281" applyNumberFormat="1" applyFont="1" applyAlignment="1">
      <alignment vertical="center"/>
    </xf>
    <xf numFmtId="0" fontId="112" fillId="0" borderId="0" xfId="403" applyFont="1" applyAlignment="1">
      <alignment vertical="center"/>
    </xf>
    <xf numFmtId="0" fontId="13" fillId="0" borderId="0" xfId="403" applyAlignment="1">
      <alignment horizontal="justify" vertical="center"/>
    </xf>
    <xf numFmtId="236" fontId="13" fillId="0" borderId="0" xfId="281" applyNumberFormat="1" applyFont="1" applyBorder="1" applyAlignment="1">
      <alignment vertical="center"/>
    </xf>
    <xf numFmtId="0" fontId="3" fillId="0" borderId="0" xfId="403" applyFont="1" applyAlignment="1">
      <alignment horizontal="justify" vertical="center"/>
    </xf>
    <xf numFmtId="0" fontId="20" fillId="26" borderId="0" xfId="420" applyFont="1" applyFill="1"/>
    <xf numFmtId="4" fontId="20" fillId="26" borderId="0" xfId="420" applyNumberFormat="1" applyFont="1" applyFill="1"/>
    <xf numFmtId="0" fontId="5" fillId="26" borderId="0" xfId="383" applyFont="1" applyFill="1" applyAlignment="1">
      <alignment horizontal="center" vertical="center" wrapText="1"/>
    </xf>
    <xf numFmtId="0" fontId="20" fillId="26" borderId="0" xfId="383" applyFont="1" applyFill="1" applyAlignment="1">
      <alignment horizontal="center" vertical="center" wrapText="1"/>
    </xf>
    <xf numFmtId="0" fontId="5" fillId="26" borderId="0" xfId="420" applyFont="1" applyFill="1" applyAlignment="1">
      <alignment horizontal="center" vertical="center" wrapText="1"/>
    </xf>
    <xf numFmtId="0" fontId="5" fillId="26" borderId="0" xfId="420" applyFont="1" applyFill="1" applyAlignment="1">
      <alignment vertical="center"/>
    </xf>
    <xf numFmtId="0" fontId="5" fillId="26" borderId="0" xfId="420" applyFont="1" applyFill="1"/>
    <xf numFmtId="0" fontId="24" fillId="26" borderId="0" xfId="420" applyFont="1" applyFill="1"/>
    <xf numFmtId="0" fontId="25" fillId="26" borderId="0" xfId="420" applyFont="1" applyFill="1"/>
    <xf numFmtId="0" fontId="5" fillId="26" borderId="0" xfId="390" applyFont="1" applyFill="1"/>
    <xf numFmtId="0" fontId="25" fillId="26" borderId="0" xfId="390" applyFont="1" applyFill="1"/>
    <xf numFmtId="0" fontId="24" fillId="26" borderId="0" xfId="390" applyFont="1" applyFill="1"/>
    <xf numFmtId="3" fontId="13" fillId="0" borderId="0" xfId="417" applyFont="1" applyAlignment="1">
      <alignment horizontal="center" wrapText="1"/>
    </xf>
    <xf numFmtId="3" fontId="13" fillId="0" borderId="0" xfId="417" applyFont="1">
      <alignment wrapText="1"/>
    </xf>
    <xf numFmtId="3" fontId="15" fillId="0" borderId="0" xfId="417" applyFont="1" applyAlignment="1">
      <alignment horizontal="center" vertical="center" wrapText="1"/>
    </xf>
    <xf numFmtId="0" fontId="5" fillId="26" borderId="1" xfId="417" applyNumberFormat="1" applyFont="1" applyFill="1" applyBorder="1" applyAlignment="1">
      <alignment horizontal="centerContinuous" vertical="center" wrapText="1"/>
    </xf>
    <xf numFmtId="3" fontId="5" fillId="26" borderId="1" xfId="417" applyFont="1" applyFill="1" applyBorder="1" applyAlignment="1">
      <alignment horizontal="centerContinuous" vertical="center" wrapText="1"/>
    </xf>
    <xf numFmtId="3" fontId="5" fillId="26" borderId="1" xfId="417" applyFont="1" applyFill="1" applyBorder="1" applyAlignment="1">
      <alignment horizontal="center" vertical="center" wrapText="1"/>
    </xf>
    <xf numFmtId="3" fontId="5" fillId="26" borderId="0" xfId="417" applyFont="1" applyFill="1" applyAlignment="1">
      <alignment horizontal="center" vertical="center" wrapText="1"/>
    </xf>
    <xf numFmtId="3" fontId="20" fillId="26" borderId="0" xfId="417" applyFont="1" applyFill="1">
      <alignment wrapText="1"/>
    </xf>
    <xf numFmtId="3" fontId="5" fillId="26" borderId="0" xfId="417" applyFont="1" applyFill="1" applyAlignment="1">
      <alignment vertical="center" wrapText="1"/>
    </xf>
    <xf numFmtId="3" fontId="113" fillId="26" borderId="0" xfId="417" applyFont="1" applyFill="1" applyAlignment="1">
      <alignment horizontal="center" vertical="center" wrapText="1"/>
    </xf>
    <xf numFmtId="3" fontId="113" fillId="26" borderId="0" xfId="417" applyFont="1" applyFill="1" applyAlignment="1">
      <alignment vertical="center" wrapText="1"/>
    </xf>
    <xf numFmtId="3" fontId="113" fillId="26" borderId="0" xfId="417" applyFont="1" applyFill="1">
      <alignment wrapText="1"/>
    </xf>
    <xf numFmtId="3" fontId="20" fillId="26" borderId="0" xfId="417" applyFont="1" applyFill="1" applyAlignment="1">
      <alignment horizontal="center" vertical="center" wrapText="1"/>
    </xf>
    <xf numFmtId="3" fontId="20" fillId="26" borderId="0" xfId="417" applyFont="1" applyFill="1" applyAlignment="1">
      <alignment vertical="center" wrapText="1"/>
    </xf>
    <xf numFmtId="3" fontId="114" fillId="26" borderId="0" xfId="417" applyFont="1" applyFill="1">
      <alignment wrapText="1"/>
    </xf>
    <xf numFmtId="3" fontId="5" fillId="26" borderId="0" xfId="417" applyFont="1" applyFill="1">
      <alignment wrapText="1"/>
    </xf>
    <xf numFmtId="3" fontId="25" fillId="26" borderId="0" xfId="417" applyFont="1" applyFill="1" applyAlignment="1">
      <alignment vertical="center" wrapText="1"/>
    </xf>
    <xf numFmtId="3" fontId="115" fillId="26" borderId="0" xfId="417" applyFont="1" applyFill="1" applyAlignment="1">
      <alignment horizontal="center" vertical="center" wrapText="1"/>
    </xf>
    <xf numFmtId="3" fontId="115" fillId="26" borderId="0" xfId="417" applyFont="1" applyFill="1" applyAlignment="1">
      <alignment vertical="center" wrapText="1"/>
    </xf>
    <xf numFmtId="3" fontId="115" fillId="26" borderId="0" xfId="417" applyFont="1" applyFill="1">
      <alignment wrapText="1"/>
    </xf>
    <xf numFmtId="3" fontId="116" fillId="26" borderId="0" xfId="417" applyFont="1" applyFill="1" applyAlignment="1">
      <alignment horizontal="center" vertical="center" wrapText="1"/>
    </xf>
    <xf numFmtId="3" fontId="116" fillId="26" borderId="0" xfId="417" applyFont="1" applyFill="1">
      <alignment wrapText="1"/>
    </xf>
    <xf numFmtId="3" fontId="117" fillId="26" borderId="0" xfId="417" applyFont="1" applyFill="1">
      <alignment wrapText="1"/>
    </xf>
    <xf numFmtId="0" fontId="19" fillId="26" borderId="0" xfId="417" applyNumberFormat="1" applyFont="1" applyFill="1" applyAlignment="1">
      <alignment horizontal="center" vertical="center" wrapText="1"/>
    </xf>
    <xf numFmtId="3" fontId="19" fillId="26" borderId="0" xfId="417" applyFont="1" applyFill="1" applyAlignment="1">
      <alignment horizontal="center" wrapText="1"/>
    </xf>
    <xf numFmtId="3" fontId="19" fillId="26" borderId="0" xfId="417" applyFont="1" applyFill="1">
      <alignment wrapText="1"/>
    </xf>
    <xf numFmtId="0" fontId="13" fillId="26" borderId="0" xfId="417" applyNumberFormat="1" applyFont="1" applyFill="1" applyAlignment="1">
      <alignment horizontal="center" wrapText="1"/>
    </xf>
    <xf numFmtId="3" fontId="13" fillId="26" borderId="0" xfId="417" applyFont="1" applyFill="1" applyAlignment="1">
      <alignment horizontal="left" wrapText="1"/>
    </xf>
    <xf numFmtId="3" fontId="13" fillId="26" borderId="0" xfId="417" applyFont="1" applyFill="1" applyAlignment="1">
      <alignment horizontal="center" wrapText="1"/>
    </xf>
    <xf numFmtId="3" fontId="13" fillId="26" borderId="0" xfId="417" applyFont="1" applyFill="1">
      <alignment wrapText="1"/>
    </xf>
    <xf numFmtId="0" fontId="13" fillId="0" borderId="0" xfId="417" applyNumberFormat="1" applyFont="1" applyAlignment="1">
      <alignment horizontal="center" wrapText="1"/>
    </xf>
    <xf numFmtId="3" fontId="13" fillId="0" borderId="0" xfId="417" applyFont="1" applyAlignment="1">
      <alignment horizontal="left" wrapText="1"/>
    </xf>
    <xf numFmtId="0" fontId="28" fillId="0" borderId="0" xfId="418" applyFont="1"/>
    <xf numFmtId="0" fontId="28" fillId="0" borderId="0" xfId="418" applyFont="1" applyAlignment="1">
      <alignment horizontal="center" vertical="center"/>
    </xf>
    <xf numFmtId="0" fontId="28" fillId="0" borderId="0" xfId="418" applyFont="1" applyAlignment="1">
      <alignment vertical="center"/>
    </xf>
    <xf numFmtId="3" fontId="97" fillId="0" borderId="0" xfId="418" applyNumberFormat="1" applyFont="1" applyAlignment="1">
      <alignment vertical="center"/>
    </xf>
    <xf numFmtId="3" fontId="28" fillId="0" borderId="0" xfId="418" applyNumberFormat="1" applyFont="1" applyAlignment="1">
      <alignment vertical="center"/>
    </xf>
    <xf numFmtId="0" fontId="5" fillId="0" borderId="1" xfId="418" applyFont="1" applyBorder="1" applyAlignment="1">
      <alignment horizontal="center" vertical="center" wrapText="1"/>
    </xf>
    <xf numFmtId="0" fontId="5" fillId="0" borderId="0" xfId="418" applyFont="1"/>
    <xf numFmtId="0" fontId="20" fillId="0" borderId="6" xfId="418" applyFont="1" applyBorder="1" applyAlignment="1">
      <alignment horizontal="center" vertical="center" wrapText="1"/>
    </xf>
    <xf numFmtId="0" fontId="5" fillId="0" borderId="6" xfId="418" applyFont="1" applyBorder="1" applyAlignment="1">
      <alignment horizontal="center" vertical="center" wrapText="1"/>
    </xf>
    <xf numFmtId="236" fontId="5" fillId="0" borderId="6" xfId="281" applyNumberFormat="1" applyFont="1" applyFill="1" applyBorder="1" applyAlignment="1">
      <alignment horizontal="right" vertical="center" wrapText="1"/>
    </xf>
    <xf numFmtId="0" fontId="20" fillId="0" borderId="0" xfId="418" applyFont="1" applyAlignment="1">
      <alignment vertical="center" wrapText="1"/>
    </xf>
    <xf numFmtId="236" fontId="5" fillId="0" borderId="18" xfId="281" applyNumberFormat="1" applyFont="1" applyFill="1" applyBorder="1" applyAlignment="1">
      <alignment horizontal="right" vertical="center" wrapText="1"/>
    </xf>
    <xf numFmtId="0" fontId="20" fillId="0" borderId="18" xfId="418" quotePrefix="1" applyFont="1" applyBorder="1" applyAlignment="1">
      <alignment horizontal="center" vertical="center" wrapText="1"/>
    </xf>
    <xf numFmtId="236" fontId="20" fillId="0" borderId="18" xfId="281" applyNumberFormat="1" applyFont="1" applyFill="1" applyBorder="1" applyAlignment="1">
      <alignment horizontal="right" vertical="center" wrapText="1"/>
    </xf>
    <xf numFmtId="0" fontId="20" fillId="0" borderId="19" xfId="418" quotePrefix="1" applyFont="1" applyBorder="1" applyAlignment="1">
      <alignment horizontal="center" vertical="center" wrapText="1"/>
    </xf>
    <xf numFmtId="236" fontId="20" fillId="0" borderId="19" xfId="281" applyNumberFormat="1" applyFont="1" applyFill="1" applyBorder="1" applyAlignment="1">
      <alignment horizontal="right" vertical="center" wrapText="1"/>
    </xf>
    <xf numFmtId="0" fontId="113" fillId="0" borderId="0" xfId="418" applyFont="1" applyAlignment="1">
      <alignment vertical="center" wrapText="1"/>
    </xf>
    <xf numFmtId="3" fontId="113" fillId="0" borderId="0" xfId="418" applyNumberFormat="1" applyFont="1" applyAlignment="1">
      <alignment vertical="center" wrapText="1"/>
    </xf>
    <xf numFmtId="0" fontId="19" fillId="0" borderId="20" xfId="418" applyFont="1" applyBorder="1" applyAlignment="1">
      <alignment horizontal="center"/>
    </xf>
    <xf numFmtId="0" fontId="19" fillId="0" borderId="20" xfId="418" applyFont="1" applyBorder="1"/>
    <xf numFmtId="3" fontId="19" fillId="0" borderId="20" xfId="418" applyNumberFormat="1" applyFont="1" applyBorder="1"/>
    <xf numFmtId="0" fontId="19" fillId="0" borderId="0" xfId="418" applyFont="1"/>
    <xf numFmtId="3" fontId="19" fillId="0" borderId="0" xfId="418" applyNumberFormat="1" applyFont="1" applyAlignment="1">
      <alignment vertical="center" wrapText="1"/>
    </xf>
    <xf numFmtId="0" fontId="28" fillId="0" borderId="0" xfId="418" applyFont="1" applyAlignment="1">
      <alignment horizontal="center"/>
    </xf>
    <xf numFmtId="3" fontId="28" fillId="0" borderId="0" xfId="418" applyNumberFormat="1" applyFont="1"/>
    <xf numFmtId="167" fontId="28" fillId="0" borderId="0" xfId="418" applyNumberFormat="1" applyFont="1"/>
    <xf numFmtId="0" fontId="21" fillId="0" borderId="18" xfId="418" applyFont="1" applyBorder="1" applyAlignment="1">
      <alignment horizontal="center" vertical="center" wrapText="1"/>
    </xf>
    <xf numFmtId="0" fontId="21" fillId="0" borderId="18" xfId="418" applyFont="1" applyBorder="1" applyAlignment="1">
      <alignment vertical="center" wrapText="1"/>
    </xf>
    <xf numFmtId="0" fontId="19" fillId="0" borderId="18" xfId="418" applyFont="1" applyBorder="1" applyAlignment="1">
      <alignment vertical="center" wrapText="1"/>
    </xf>
    <xf numFmtId="3" fontId="118" fillId="26" borderId="0" xfId="417" applyFont="1" applyFill="1" applyAlignment="1">
      <alignment horizontal="center" vertical="center" wrapText="1"/>
    </xf>
    <xf numFmtId="3" fontId="118" fillId="26" borderId="0" xfId="417" applyFont="1" applyFill="1" applyAlignment="1">
      <alignment vertical="center" wrapText="1"/>
    </xf>
    <xf numFmtId="0" fontId="5" fillId="0" borderId="1" xfId="403" applyFont="1" applyBorder="1" applyAlignment="1">
      <alignment horizontal="justify" vertical="center" wrapText="1"/>
    </xf>
    <xf numFmtId="0" fontId="5" fillId="0" borderId="1" xfId="413" applyFont="1" applyBorder="1" applyAlignment="1">
      <alignment horizontal="center" vertical="center"/>
    </xf>
    <xf numFmtId="0" fontId="5" fillId="0" borderId="1" xfId="413" applyFont="1" applyBorder="1" applyAlignment="1">
      <alignment horizontal="justify" vertical="center" wrapText="1"/>
    </xf>
    <xf numFmtId="168" fontId="5" fillId="0" borderId="1" xfId="413" applyNumberFormat="1" applyFont="1" applyBorder="1" applyAlignment="1">
      <alignment vertical="center"/>
    </xf>
    <xf numFmtId="0" fontId="25" fillId="0" borderId="1" xfId="416" applyFont="1" applyBorder="1" applyAlignment="1">
      <alignment horizontal="center" vertical="center"/>
    </xf>
    <xf numFmtId="0" fontId="25" fillId="0" borderId="1" xfId="416" applyFont="1" applyBorder="1" applyAlignment="1">
      <alignment horizontal="justify" vertical="center" wrapText="1"/>
    </xf>
    <xf numFmtId="168" fontId="25" fillId="0" borderId="1" xfId="416" applyNumberFormat="1" applyFont="1" applyBorder="1" applyAlignment="1">
      <alignment horizontal="right" vertical="center"/>
    </xf>
    <xf numFmtId="0" fontId="24" fillId="0" borderId="1" xfId="416" applyFont="1" applyBorder="1" applyAlignment="1">
      <alignment horizontal="center" vertical="center"/>
    </xf>
    <xf numFmtId="0" fontId="20" fillId="0" borderId="1" xfId="416" applyFont="1" applyBorder="1" applyAlignment="1">
      <alignment vertical="center" wrapText="1"/>
    </xf>
    <xf numFmtId="0" fontId="20" fillId="0" borderId="1" xfId="416" applyFont="1" applyBorder="1" applyAlignment="1">
      <alignment horizontal="center" vertical="center"/>
    </xf>
    <xf numFmtId="168" fontId="20" fillId="0" borderId="1" xfId="416" applyNumberFormat="1" applyFont="1" applyBorder="1" applyAlignment="1">
      <alignment horizontal="right" vertical="center"/>
    </xf>
    <xf numFmtId="168" fontId="20" fillId="0" borderId="1" xfId="413" applyNumberFormat="1" applyFont="1" applyBorder="1" applyAlignment="1">
      <alignment horizontal="right" vertical="center"/>
    </xf>
    <xf numFmtId="0" fontId="20" fillId="0" borderId="1" xfId="416" quotePrefix="1" applyFont="1" applyBorder="1" applyAlignment="1">
      <alignment vertical="center" wrapText="1"/>
    </xf>
    <xf numFmtId="3" fontId="25" fillId="0" borderId="1" xfId="413" applyNumberFormat="1" applyFont="1" applyBorder="1" applyAlignment="1">
      <alignment vertical="center"/>
    </xf>
    <xf numFmtId="0" fontId="25" fillId="0" borderId="1" xfId="416" applyFont="1" applyBorder="1" applyAlignment="1">
      <alignment vertical="center" wrapText="1"/>
    </xf>
    <xf numFmtId="4" fontId="5" fillId="0" borderId="1" xfId="416" applyNumberFormat="1" applyFont="1" applyBorder="1" applyAlignment="1">
      <alignment horizontal="right" vertical="center"/>
    </xf>
    <xf numFmtId="0" fontId="20" fillId="0" borderId="1" xfId="413" applyFont="1" applyBorder="1" applyAlignment="1">
      <alignment horizontal="center" vertical="center"/>
    </xf>
    <xf numFmtId="0" fontId="20" fillId="0" borderId="1" xfId="413" applyFont="1" applyBorder="1" applyAlignment="1">
      <alignment vertical="center" wrapText="1"/>
    </xf>
    <xf numFmtId="4" fontId="20" fillId="0" borderId="1" xfId="416" applyNumberFormat="1" applyFont="1" applyBorder="1" applyAlignment="1">
      <alignment horizontal="right" vertical="center"/>
    </xf>
    <xf numFmtId="4" fontId="20" fillId="0" borderId="1" xfId="413" applyNumberFormat="1" applyFont="1" applyBorder="1" applyAlignment="1">
      <alignment horizontal="right" vertical="center"/>
    </xf>
    <xf numFmtId="0" fontId="20" fillId="0" borderId="1" xfId="413" quotePrefix="1" applyFont="1" applyBorder="1" applyAlignment="1">
      <alignment vertical="center" wrapText="1"/>
    </xf>
    <xf numFmtId="238" fontId="25" fillId="0" borderId="1" xfId="413" applyNumberFormat="1" applyFont="1" applyBorder="1" applyAlignment="1">
      <alignment horizontal="center" vertical="center" wrapText="1"/>
    </xf>
    <xf numFmtId="238" fontId="25" fillId="0" borderId="1" xfId="413" applyNumberFormat="1" applyFont="1" applyBorder="1" applyAlignment="1">
      <alignment horizontal="justify" vertical="center" wrapText="1"/>
    </xf>
    <xf numFmtId="238" fontId="25" fillId="0" borderId="1" xfId="413" applyNumberFormat="1" applyFont="1" applyBorder="1" applyAlignment="1">
      <alignment horizontal="center" vertical="center"/>
    </xf>
    <xf numFmtId="0" fontId="24" fillId="0" borderId="1" xfId="413" applyFont="1" applyBorder="1" applyAlignment="1">
      <alignment horizontal="center" vertical="center"/>
    </xf>
    <xf numFmtId="0" fontId="20" fillId="0" borderId="1" xfId="0" quotePrefix="1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5" fillId="0" borderId="1" xfId="413" applyFont="1" applyBorder="1" applyAlignment="1">
      <alignment horizontal="center" vertical="center"/>
    </xf>
    <xf numFmtId="0" fontId="25" fillId="0" borderId="1" xfId="413" applyFont="1" applyBorder="1" applyAlignment="1">
      <alignment horizontal="justify" vertical="center" wrapText="1"/>
    </xf>
    <xf numFmtId="168" fontId="25" fillId="0" borderId="1" xfId="413" applyNumberFormat="1" applyFont="1" applyBorder="1" applyAlignment="1">
      <alignment vertical="center"/>
    </xf>
    <xf numFmtId="0" fontId="5" fillId="0" borderId="1" xfId="0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13" fillId="26" borderId="1" xfId="415" quotePrefix="1" applyNumberFormat="1" applyFill="1" applyBorder="1" applyAlignment="1">
      <alignment horizontal="justify" vertical="center" wrapText="1"/>
    </xf>
    <xf numFmtId="0" fontId="13" fillId="26" borderId="1" xfId="415" applyFill="1" applyBorder="1" applyAlignment="1">
      <alignment horizontal="center" vertical="center"/>
    </xf>
    <xf numFmtId="43" fontId="13" fillId="26" borderId="1" xfId="281" applyFont="1" applyFill="1" applyBorder="1" applyAlignment="1">
      <alignment horizontal="center" vertical="center" wrapText="1"/>
    </xf>
    <xf numFmtId="43" fontId="13" fillId="26" borderId="1" xfId="281" quotePrefix="1" applyFont="1" applyFill="1" applyBorder="1" applyAlignment="1">
      <alignment horizontal="center" vertical="center" wrapText="1"/>
    </xf>
    <xf numFmtId="49" fontId="13" fillId="0" borderId="1" xfId="415" quotePrefix="1" applyNumberFormat="1" applyBorder="1" applyAlignment="1">
      <alignment horizontal="justify" vertical="center" wrapText="1"/>
    </xf>
    <xf numFmtId="0" fontId="13" fillId="0" borderId="1" xfId="415" applyBorder="1" applyAlignment="1">
      <alignment horizontal="center" vertical="center"/>
    </xf>
    <xf numFmtId="236" fontId="13" fillId="26" borderId="1" xfId="281" applyNumberFormat="1" applyFont="1" applyFill="1" applyBorder="1" applyAlignment="1">
      <alignment horizontal="center" vertical="center" wrapText="1"/>
    </xf>
    <xf numFmtId="49" fontId="13" fillId="0" borderId="1" xfId="415" applyNumberFormat="1" applyBorder="1" applyAlignment="1">
      <alignment horizontal="justify" vertical="center" wrapText="1"/>
    </xf>
    <xf numFmtId="49" fontId="3" fillId="0" borderId="1" xfId="415" applyNumberFormat="1" applyFont="1" applyBorder="1" applyAlignment="1">
      <alignment horizontal="justify" vertical="center" wrapText="1"/>
    </xf>
    <xf numFmtId="0" fontId="13" fillId="0" borderId="1" xfId="395" applyBorder="1" applyAlignment="1">
      <alignment horizontal="center" vertical="center" wrapText="1"/>
    </xf>
    <xf numFmtId="0" fontId="13" fillId="0" borderId="1" xfId="403" applyBorder="1" applyAlignment="1">
      <alignment horizontal="center" vertical="center"/>
    </xf>
    <xf numFmtId="0" fontId="5" fillId="26" borderId="1" xfId="420" applyFont="1" applyFill="1" applyBorder="1" applyAlignment="1">
      <alignment horizontal="center" vertical="center" wrapText="1"/>
    </xf>
    <xf numFmtId="4" fontId="5" fillId="26" borderId="1" xfId="420" applyNumberFormat="1" applyFont="1" applyFill="1" applyBorder="1" applyAlignment="1">
      <alignment horizontal="center" vertical="center" wrapText="1"/>
    </xf>
    <xf numFmtId="0" fontId="5" fillId="26" borderId="1" xfId="420" applyFont="1" applyFill="1" applyBorder="1" applyAlignment="1">
      <alignment horizontal="center" vertical="center"/>
    </xf>
    <xf numFmtId="0" fontId="20" fillId="26" borderId="1" xfId="420" applyFont="1" applyFill="1" applyBorder="1" applyAlignment="1">
      <alignment horizontal="center" vertical="center"/>
    </xf>
    <xf numFmtId="4" fontId="5" fillId="26" borderId="1" xfId="420" applyNumberFormat="1" applyFont="1" applyFill="1" applyBorder="1" applyAlignment="1">
      <alignment horizontal="center" vertical="center"/>
    </xf>
    <xf numFmtId="0" fontId="5" fillId="26" borderId="1" xfId="420" applyFont="1" applyFill="1" applyBorder="1"/>
    <xf numFmtId="0" fontId="5" fillId="26" borderId="1" xfId="420" applyFont="1" applyFill="1" applyBorder="1" applyAlignment="1">
      <alignment vertical="center" wrapText="1"/>
    </xf>
    <xf numFmtId="168" fontId="5" fillId="26" borderId="1" xfId="413" applyNumberFormat="1" applyFont="1" applyFill="1" applyBorder="1" applyAlignment="1">
      <alignment horizontal="right" vertical="center"/>
    </xf>
    <xf numFmtId="4" fontId="5" fillId="26" borderId="1" xfId="413" applyNumberFormat="1" applyFont="1" applyFill="1" applyBorder="1" applyAlignment="1">
      <alignment horizontal="right" vertical="center"/>
    </xf>
    <xf numFmtId="0" fontId="24" fillId="26" borderId="1" xfId="420" applyFont="1" applyFill="1" applyBorder="1" applyAlignment="1">
      <alignment horizontal="center" vertical="center"/>
    </xf>
    <xf numFmtId="0" fontId="24" fillId="26" borderId="1" xfId="420" applyFont="1" applyFill="1" applyBorder="1" applyAlignment="1">
      <alignment horizontal="left" vertical="center"/>
    </xf>
    <xf numFmtId="168" fontId="20" fillId="26" borderId="1" xfId="413" applyNumberFormat="1" applyFont="1" applyFill="1" applyBorder="1" applyAlignment="1">
      <alignment horizontal="right" vertical="center"/>
    </xf>
    <xf numFmtId="4" fontId="20" fillId="26" borderId="1" xfId="413" applyNumberFormat="1" applyFont="1" applyFill="1" applyBorder="1" applyAlignment="1">
      <alignment horizontal="right" vertical="center"/>
    </xf>
    <xf numFmtId="0" fontId="5" fillId="26" borderId="1" xfId="420" applyFont="1" applyFill="1" applyBorder="1" applyAlignment="1">
      <alignment vertical="center"/>
    </xf>
    <xf numFmtId="0" fontId="20" fillId="26" borderId="1" xfId="420" applyFont="1" applyFill="1" applyBorder="1" applyAlignment="1">
      <alignment horizontal="left" vertical="center"/>
    </xf>
    <xf numFmtId="0" fontId="20" fillId="26" borderId="1" xfId="420" applyFont="1" applyFill="1" applyBorder="1" applyAlignment="1">
      <alignment vertical="center"/>
    </xf>
    <xf numFmtId="0" fontId="24" fillId="26" borderId="1" xfId="420" applyFont="1" applyFill="1" applyBorder="1" applyAlignment="1">
      <alignment vertical="center"/>
    </xf>
    <xf numFmtId="0" fontId="25" fillId="26" borderId="1" xfId="420" applyFont="1" applyFill="1" applyBorder="1" applyAlignment="1">
      <alignment horizontal="center" vertical="center"/>
    </xf>
    <xf numFmtId="0" fontId="25" fillId="26" borderId="1" xfId="420" applyFont="1" applyFill="1" applyBorder="1" applyAlignment="1">
      <alignment vertical="center"/>
    </xf>
    <xf numFmtId="168" fontId="5" fillId="26" borderId="1" xfId="281" applyNumberFormat="1" applyFont="1" applyFill="1" applyBorder="1" applyAlignment="1">
      <alignment horizontal="right" vertical="center"/>
    </xf>
    <xf numFmtId="239" fontId="5" fillId="26" borderId="1" xfId="281" applyNumberFormat="1" applyFont="1" applyFill="1" applyBorder="1" applyAlignment="1">
      <alignment horizontal="right" vertical="center"/>
    </xf>
    <xf numFmtId="239" fontId="25" fillId="26" borderId="1" xfId="281" applyNumberFormat="1" applyFont="1" applyFill="1" applyBorder="1" applyAlignment="1">
      <alignment horizontal="right" vertical="center"/>
    </xf>
    <xf numFmtId="239" fontId="25" fillId="26" borderId="1" xfId="281" applyNumberFormat="1" applyFont="1" applyFill="1" applyBorder="1" applyAlignment="1">
      <alignment horizontal="right"/>
    </xf>
    <xf numFmtId="168" fontId="20" fillId="26" borderId="1" xfId="281" applyNumberFormat="1" applyFont="1" applyFill="1" applyBorder="1" applyAlignment="1">
      <alignment horizontal="right" vertical="center"/>
    </xf>
    <xf numFmtId="239" fontId="20" fillId="26" borderId="1" xfId="281" applyNumberFormat="1" applyFont="1" applyFill="1" applyBorder="1" applyAlignment="1">
      <alignment horizontal="right" vertical="center"/>
    </xf>
    <xf numFmtId="239" fontId="20" fillId="26" borderId="1" xfId="281" applyNumberFormat="1" applyFont="1" applyFill="1" applyBorder="1" applyAlignment="1">
      <alignment horizontal="right"/>
    </xf>
    <xf numFmtId="0" fontId="20" fillId="26" borderId="1" xfId="420" applyFont="1" applyFill="1" applyBorder="1" applyAlignment="1">
      <alignment vertical="center" wrapText="1"/>
    </xf>
    <xf numFmtId="0" fontId="20" fillId="26" borderId="1" xfId="420" quotePrefix="1" applyFont="1" applyFill="1" applyBorder="1" applyAlignment="1">
      <alignment horizontal="center" vertical="center"/>
    </xf>
    <xf numFmtId="0" fontId="20" fillId="26" borderId="1" xfId="398" applyFont="1" applyFill="1" applyBorder="1" applyAlignment="1">
      <alignment horizontal="center" vertical="center"/>
    </xf>
    <xf numFmtId="0" fontId="20" fillId="26" borderId="1" xfId="398" applyFont="1" applyFill="1" applyBorder="1" applyAlignment="1">
      <alignment vertical="center"/>
    </xf>
    <xf numFmtId="0" fontId="24" fillId="26" borderId="1" xfId="398" applyFont="1" applyFill="1" applyBorder="1" applyAlignment="1">
      <alignment horizontal="center" vertical="center"/>
    </xf>
    <xf numFmtId="0" fontId="24" fillId="26" borderId="1" xfId="398" applyFont="1" applyFill="1" applyBorder="1" applyAlignment="1">
      <alignment vertical="center"/>
    </xf>
    <xf numFmtId="0" fontId="20" fillId="26" borderId="1" xfId="420" applyFont="1" applyFill="1" applyBorder="1"/>
    <xf numFmtId="0" fontId="20" fillId="26" borderId="1" xfId="420" quotePrefix="1" applyFont="1" applyFill="1" applyBorder="1" applyAlignment="1">
      <alignment vertical="center" wrapText="1"/>
    </xf>
    <xf numFmtId="0" fontId="3" fillId="0" borderId="1" xfId="415" applyFont="1" applyBorder="1" applyAlignment="1">
      <alignment horizontal="center" vertical="center"/>
    </xf>
    <xf numFmtId="0" fontId="3" fillId="0" borderId="1" xfId="415" applyFont="1" applyBorder="1" applyAlignment="1">
      <alignment horizontal="justify" vertical="center" wrapText="1"/>
    </xf>
    <xf numFmtId="240" fontId="5" fillId="26" borderId="1" xfId="417" applyNumberFormat="1" applyFont="1" applyFill="1" applyBorder="1" applyAlignment="1">
      <alignment horizontal="center" vertical="center"/>
    </xf>
    <xf numFmtId="3" fontId="5" fillId="26" borderId="1" xfId="417" applyFont="1" applyFill="1" applyBorder="1" applyAlignment="1">
      <alignment horizontal="center" vertical="center"/>
    </xf>
    <xf numFmtId="0" fontId="13" fillId="0" borderId="1" xfId="415" applyBorder="1" applyAlignment="1">
      <alignment horizontal="center" vertical="top"/>
    </xf>
    <xf numFmtId="0" fontId="13" fillId="0" borderId="1" xfId="415" applyBorder="1" applyAlignment="1">
      <alignment horizontal="justify" vertical="center" wrapText="1"/>
    </xf>
    <xf numFmtId="0" fontId="13" fillId="0" borderId="1" xfId="415" applyBorder="1" applyAlignment="1">
      <alignment horizontal="center" vertical="center" wrapText="1"/>
    </xf>
    <xf numFmtId="3" fontId="20" fillId="26" borderId="1" xfId="417" applyFont="1" applyFill="1" applyBorder="1" applyAlignment="1">
      <alignment horizontal="center" vertical="center" wrapText="1"/>
    </xf>
    <xf numFmtId="0" fontId="13" fillId="0" borderId="1" xfId="413" applyBorder="1" applyAlignment="1">
      <alignment horizontal="center" vertical="center"/>
    </xf>
    <xf numFmtId="0" fontId="3" fillId="0" borderId="1" xfId="413" applyFont="1" applyBorder="1" applyAlignment="1">
      <alignment horizontal="center" vertical="center"/>
    </xf>
    <xf numFmtId="239" fontId="3" fillId="26" borderId="1" xfId="281" applyNumberFormat="1" applyFont="1" applyFill="1" applyBorder="1" applyAlignment="1">
      <alignment horizontal="center" vertical="center" wrapText="1"/>
    </xf>
    <xf numFmtId="0" fontId="13" fillId="0" borderId="1" xfId="415" quotePrefix="1" applyBorder="1" applyAlignment="1">
      <alignment horizontal="center" vertical="top"/>
    </xf>
    <xf numFmtId="235" fontId="13" fillId="26" borderId="1" xfId="281" applyNumberFormat="1" applyFont="1" applyFill="1" applyBorder="1" applyAlignment="1">
      <alignment horizontal="center" vertical="center" wrapText="1"/>
    </xf>
    <xf numFmtId="0" fontId="3" fillId="0" borderId="1" xfId="415" quotePrefix="1" applyFont="1" applyBorder="1" applyAlignment="1">
      <alignment horizontal="justify" vertical="center" wrapText="1"/>
    </xf>
    <xf numFmtId="0" fontId="3" fillId="0" borderId="1" xfId="415" applyFont="1" applyBorder="1" applyAlignment="1">
      <alignment horizontal="center" vertical="center" wrapText="1"/>
    </xf>
    <xf numFmtId="240" fontId="20" fillId="26" borderId="1" xfId="417" applyNumberFormat="1" applyFont="1" applyFill="1" applyBorder="1" applyAlignment="1">
      <alignment horizontal="center" vertical="center"/>
    </xf>
    <xf numFmtId="3" fontId="20" fillId="26" borderId="1" xfId="294" quotePrefix="1" applyNumberFormat="1" applyFont="1" applyFill="1" applyBorder="1" applyAlignment="1">
      <alignment horizontal="center" vertical="center"/>
    </xf>
    <xf numFmtId="0" fontId="4" fillId="0" borderId="1" xfId="415" applyFont="1" applyBorder="1" applyAlignment="1">
      <alignment horizontal="center" vertical="top"/>
    </xf>
    <xf numFmtId="49" fontId="4" fillId="0" borderId="1" xfId="415" applyNumberFormat="1" applyFont="1" applyBorder="1" applyAlignment="1">
      <alignment horizontal="justify" vertical="center" wrapText="1"/>
    </xf>
    <xf numFmtId="0" fontId="4" fillId="0" borderId="1" xfId="415" applyFont="1" applyBorder="1" applyAlignment="1">
      <alignment horizontal="center" vertical="center"/>
    </xf>
    <xf numFmtId="0" fontId="3" fillId="26" borderId="1" xfId="415" applyFont="1" applyFill="1" applyBorder="1" applyAlignment="1">
      <alignment horizontal="center" vertical="center" wrapText="1"/>
    </xf>
    <xf numFmtId="49" fontId="3" fillId="26" borderId="1" xfId="415" applyNumberFormat="1" applyFont="1" applyFill="1" applyBorder="1" applyAlignment="1">
      <alignment horizontal="justify" vertical="center" wrapText="1"/>
    </xf>
    <xf numFmtId="3" fontId="3" fillId="26" borderId="1" xfId="413" applyNumberFormat="1" applyFont="1" applyFill="1" applyBorder="1" applyAlignment="1">
      <alignment horizontal="center" vertical="center"/>
    </xf>
    <xf numFmtId="0" fontId="13" fillId="26" borderId="1" xfId="415" applyFill="1" applyBorder="1" applyAlignment="1">
      <alignment horizontal="center" vertical="center" wrapText="1"/>
    </xf>
    <xf numFmtId="49" fontId="13" fillId="26" borderId="1" xfId="415" applyNumberFormat="1" applyFill="1" applyBorder="1" applyAlignment="1">
      <alignment horizontal="justify" vertical="center" wrapText="1"/>
    </xf>
    <xf numFmtId="3" fontId="24" fillId="26" borderId="1" xfId="417" applyFont="1" applyFill="1" applyBorder="1" applyAlignment="1">
      <alignment horizontal="center" vertical="center" wrapText="1"/>
    </xf>
    <xf numFmtId="0" fontId="3" fillId="26" borderId="1" xfId="415" applyFont="1" applyFill="1" applyBorder="1" applyAlignment="1">
      <alignment horizontal="center" vertical="center"/>
    </xf>
    <xf numFmtId="0" fontId="24" fillId="26" borderId="1" xfId="387" applyFont="1" applyFill="1" applyBorder="1" applyAlignment="1">
      <alignment horizontal="center" vertical="center"/>
    </xf>
    <xf numFmtId="173" fontId="20" fillId="26" borderId="1" xfId="387" applyNumberFormat="1" applyFont="1" applyFill="1" applyBorder="1" applyAlignment="1">
      <alignment horizontal="center" vertical="center" wrapText="1"/>
    </xf>
    <xf numFmtId="169" fontId="13" fillId="0" borderId="1" xfId="415" applyNumberFormat="1" applyBorder="1" applyAlignment="1">
      <alignment horizontal="center" vertical="center"/>
    </xf>
    <xf numFmtId="3" fontId="5" fillId="26" borderId="1" xfId="417" quotePrefix="1" applyFont="1" applyFill="1" applyBorder="1" applyAlignment="1">
      <alignment horizontal="right" vertical="center"/>
    </xf>
    <xf numFmtId="169" fontId="20" fillId="26" borderId="1" xfId="417" applyNumberFormat="1" applyFont="1" applyFill="1" applyBorder="1" applyAlignment="1">
      <alignment horizontal="center" vertical="center" wrapText="1"/>
    </xf>
    <xf numFmtId="49" fontId="4" fillId="0" borderId="1" xfId="415" quotePrefix="1" applyNumberFormat="1" applyFont="1" applyBorder="1" applyAlignment="1">
      <alignment horizontal="justify" vertical="center" wrapText="1"/>
    </xf>
    <xf numFmtId="49" fontId="13" fillId="0" borderId="1" xfId="403" applyNumberFormat="1" applyBorder="1" applyAlignment="1">
      <alignment horizontal="justify" vertical="center" wrapText="1"/>
    </xf>
    <xf numFmtId="0" fontId="13" fillId="0" borderId="1" xfId="403" applyBorder="1" applyAlignment="1">
      <alignment horizontal="center" vertical="center" wrapText="1"/>
    </xf>
    <xf numFmtId="49" fontId="13" fillId="0" borderId="1" xfId="403" quotePrefix="1" applyNumberFormat="1" applyBorder="1" applyAlignment="1">
      <alignment horizontal="justify" vertical="center" wrapText="1"/>
    </xf>
    <xf numFmtId="3" fontId="20" fillId="26" borderId="1" xfId="294" applyNumberFormat="1" applyFont="1" applyFill="1" applyBorder="1" applyAlignment="1">
      <alignment horizontal="center" vertical="center"/>
    </xf>
    <xf numFmtId="3" fontId="20" fillId="26" borderId="1" xfId="417" quotePrefix="1" applyFont="1" applyFill="1" applyBorder="1" applyAlignment="1">
      <alignment horizontal="center" vertical="center" wrapText="1"/>
    </xf>
    <xf numFmtId="43" fontId="3" fillId="26" borderId="1" xfId="281" applyFont="1" applyFill="1" applyBorder="1" applyAlignment="1">
      <alignment horizontal="center" vertical="center" wrapText="1"/>
    </xf>
    <xf numFmtId="0" fontId="13" fillId="0" borderId="1" xfId="415" quotePrefix="1" applyBorder="1" applyAlignment="1">
      <alignment horizontal="center" vertical="center"/>
    </xf>
    <xf numFmtId="168" fontId="3" fillId="0" borderId="1" xfId="415" applyNumberFormat="1" applyFont="1" applyBorder="1" applyAlignment="1">
      <alignment horizontal="center" vertical="center"/>
    </xf>
    <xf numFmtId="0" fontId="13" fillId="0" borderId="1" xfId="419" applyBorder="1" applyAlignment="1">
      <alignment horizontal="center" vertical="center"/>
    </xf>
    <xf numFmtId="0" fontId="13" fillId="0" borderId="1" xfId="419" applyBorder="1" applyAlignment="1">
      <alignment horizontal="justify" vertical="center" wrapText="1"/>
    </xf>
    <xf numFmtId="3" fontId="20" fillId="26" borderId="1" xfId="417" applyFont="1" applyFill="1" applyBorder="1" applyAlignment="1">
      <alignment horizontal="center" wrapText="1"/>
    </xf>
    <xf numFmtId="0" fontId="3" fillId="0" borderId="1" xfId="403" applyFont="1" applyBorder="1" applyAlignment="1">
      <alignment horizontal="center" vertical="center"/>
    </xf>
    <xf numFmtId="3" fontId="5" fillId="26" borderId="1" xfId="417" applyFont="1" applyFill="1" applyBorder="1" applyAlignment="1">
      <alignment horizontal="center" wrapText="1"/>
    </xf>
    <xf numFmtId="3" fontId="24" fillId="26" borderId="1" xfId="417" applyFont="1" applyFill="1" applyBorder="1" applyAlignment="1">
      <alignment horizontal="center" wrapText="1"/>
    </xf>
    <xf numFmtId="0" fontId="13" fillId="26" borderId="1" xfId="0" applyFont="1" applyFill="1" applyBorder="1" applyAlignment="1">
      <alignment vertical="center" wrapText="1"/>
    </xf>
    <xf numFmtId="0" fontId="13" fillId="26" borderId="0" xfId="0" applyFont="1" applyFill="1" applyAlignment="1">
      <alignment vertical="center" wrapText="1"/>
    </xf>
    <xf numFmtId="167" fontId="13" fillId="26" borderId="0" xfId="281" applyNumberFormat="1" applyFont="1" applyFill="1" applyAlignment="1">
      <alignment vertical="center" wrapText="1"/>
    </xf>
    <xf numFmtId="171" fontId="13" fillId="26" borderId="0" xfId="281" applyNumberFormat="1" applyFont="1" applyFill="1" applyAlignment="1">
      <alignment vertical="center" wrapText="1"/>
    </xf>
    <xf numFmtId="170" fontId="13" fillId="26" borderId="0" xfId="281" applyNumberFormat="1" applyFont="1" applyFill="1" applyAlignment="1">
      <alignment vertical="center" wrapText="1"/>
    </xf>
    <xf numFmtId="0" fontId="122" fillId="0" borderId="0" xfId="0" applyFont="1"/>
    <xf numFmtId="171" fontId="122" fillId="0" borderId="0" xfId="281" applyNumberFormat="1" applyFont="1"/>
    <xf numFmtId="0" fontId="123" fillId="0" borderId="0" xfId="0" applyFont="1"/>
    <xf numFmtId="171" fontId="123" fillId="0" borderId="0" xfId="281" applyNumberFormat="1" applyFont="1"/>
    <xf numFmtId="171" fontId="122" fillId="0" borderId="0" xfId="0" applyNumberFormat="1" applyFont="1"/>
    <xf numFmtId="175" fontId="122" fillId="0" borderId="0" xfId="0" applyNumberFormat="1" applyFont="1"/>
    <xf numFmtId="241" fontId="122" fillId="0" borderId="0" xfId="0" applyNumberFormat="1" applyFont="1"/>
    <xf numFmtId="242" fontId="122" fillId="0" borderId="0" xfId="0" applyNumberFormat="1" applyFont="1"/>
    <xf numFmtId="0" fontId="123" fillId="0" borderId="0" xfId="0" applyFont="1" applyAlignment="1">
      <alignment horizontal="center" vertical="center" wrapText="1"/>
    </xf>
    <xf numFmtId="43" fontId="19" fillId="0" borderId="1" xfId="545" applyNumberFormat="1" applyFont="1" applyFill="1" applyBorder="1" applyAlignment="1">
      <alignment horizontal="center" vertical="center" wrapText="1"/>
    </xf>
    <xf numFmtId="0" fontId="21" fillId="0" borderId="0" xfId="544" applyFont="1"/>
    <xf numFmtId="0" fontId="21" fillId="0" borderId="0" xfId="544" applyFont="1" applyAlignment="1">
      <alignment horizontal="center"/>
    </xf>
    <xf numFmtId="0" fontId="19" fillId="0" borderId="0" xfId="544" applyFont="1"/>
    <xf numFmtId="167" fontId="19" fillId="0" borderId="0" xfId="544" applyNumberFormat="1" applyFont="1"/>
    <xf numFmtId="0" fontId="19" fillId="0" borderId="0" xfId="544" applyFont="1" applyAlignment="1">
      <alignment horizontal="center"/>
    </xf>
    <xf numFmtId="171" fontId="19" fillId="0" borderId="0" xfId="544" applyNumberFormat="1" applyFont="1"/>
    <xf numFmtId="0" fontId="124" fillId="0" borderId="0" xfId="544" applyFont="1" applyAlignment="1">
      <alignment horizontal="right"/>
    </xf>
    <xf numFmtId="0" fontId="124" fillId="0" borderId="21" xfId="544" applyFont="1" applyBorder="1" applyAlignment="1">
      <alignment horizontal="right"/>
    </xf>
    <xf numFmtId="167" fontId="21" fillId="0" borderId="1" xfId="545" applyNumberFormat="1" applyFont="1" applyFill="1" applyBorder="1" applyAlignment="1">
      <alignment horizontal="center" vertical="center" wrapText="1"/>
    </xf>
    <xf numFmtId="167" fontId="125" fillId="0" borderId="1" xfId="545" applyNumberFormat="1" applyFont="1" applyFill="1" applyBorder="1" applyAlignment="1">
      <alignment horizontal="center" vertical="center" wrapText="1"/>
    </xf>
    <xf numFmtId="167" fontId="21" fillId="0" borderId="1" xfId="414" applyNumberFormat="1" applyFont="1" applyBorder="1" applyAlignment="1">
      <alignment horizontal="center" vertical="center" wrapText="1"/>
    </xf>
    <xf numFmtId="3" fontId="21" fillId="0" borderId="1" xfId="414" quotePrefix="1" applyNumberFormat="1" applyFont="1" applyBorder="1" applyAlignment="1">
      <alignment horizontal="center" vertical="center" wrapText="1"/>
    </xf>
    <xf numFmtId="49" fontId="19" fillId="0" borderId="1" xfId="298" applyNumberFormat="1" applyFont="1" applyFill="1" applyBorder="1" applyAlignment="1">
      <alignment horizontal="center" vertical="center"/>
    </xf>
    <xf numFmtId="43" fontId="21" fillId="0" borderId="1" xfId="545" applyNumberFormat="1" applyFont="1" applyFill="1" applyBorder="1" applyAlignment="1">
      <alignment horizontal="center" vertical="center" wrapText="1"/>
    </xf>
    <xf numFmtId="167" fontId="19" fillId="0" borderId="1" xfId="545" applyNumberFormat="1" applyFont="1" applyFill="1" applyBorder="1" applyAlignment="1">
      <alignment horizontal="center" vertical="center" wrapText="1"/>
    </xf>
    <xf numFmtId="3" fontId="21" fillId="0" borderId="1" xfId="414" applyNumberFormat="1" applyFont="1" applyBorder="1" applyAlignment="1">
      <alignment horizontal="center" vertical="center" wrapText="1"/>
    </xf>
    <xf numFmtId="3" fontId="19" fillId="0" borderId="1" xfId="414" applyNumberFormat="1" applyFont="1" applyBorder="1" applyAlignment="1">
      <alignment horizontal="center" vertical="center" wrapText="1"/>
    </xf>
    <xf numFmtId="0" fontId="19" fillId="0" borderId="1" xfId="544" quotePrefix="1" applyFont="1" applyBorder="1" applyAlignment="1">
      <alignment vertical="center" wrapText="1"/>
    </xf>
    <xf numFmtId="0" fontId="21" fillId="0" borderId="1" xfId="544" quotePrefix="1" applyFont="1" applyBorder="1" applyAlignment="1">
      <alignment vertical="center" wrapText="1"/>
    </xf>
    <xf numFmtId="49" fontId="21" fillId="0" borderId="1" xfId="298" applyNumberFormat="1" applyFont="1" applyFill="1" applyBorder="1" applyAlignment="1">
      <alignment horizontal="center" vertical="center"/>
    </xf>
    <xf numFmtId="0" fontId="21" fillId="0" borderId="1" xfId="544" applyFont="1" applyBorder="1" applyAlignment="1">
      <alignment horizontal="center"/>
    </xf>
    <xf numFmtId="0" fontId="21" fillId="0" borderId="1" xfId="544" applyFont="1" applyBorder="1"/>
    <xf numFmtId="1" fontId="13" fillId="26" borderId="1" xfId="414" applyNumberFormat="1" applyFont="1" applyFill="1" applyBorder="1" applyAlignment="1">
      <alignment horizontal="center" vertical="center" wrapText="1"/>
    </xf>
    <xf numFmtId="0" fontId="19" fillId="0" borderId="1" xfId="544" applyFont="1" applyBorder="1"/>
    <xf numFmtId="0" fontId="19" fillId="0" borderId="1" xfId="544" applyFont="1" applyBorder="1" applyAlignment="1">
      <alignment horizontal="center"/>
    </xf>
    <xf numFmtId="167" fontId="19" fillId="0" borderId="1" xfId="544" applyNumberFormat="1" applyFont="1" applyBorder="1"/>
    <xf numFmtId="0" fontId="19" fillId="0" borderId="1" xfId="544" applyFont="1" applyBorder="1" applyAlignment="1">
      <alignment wrapText="1"/>
    </xf>
    <xf numFmtId="169" fontId="19" fillId="0" borderId="1" xfId="544" applyNumberFormat="1" applyFont="1" applyBorder="1" applyAlignment="1">
      <alignment horizontal="center"/>
    </xf>
    <xf numFmtId="0" fontId="16" fillId="0" borderId="0" xfId="0" applyFont="1"/>
    <xf numFmtId="43" fontId="127" fillId="0" borderId="1" xfId="281" applyFont="1" applyBorder="1" applyAlignment="1">
      <alignment horizontal="center" vertical="center"/>
    </xf>
    <xf numFmtId="0" fontId="104" fillId="0" borderId="10" xfId="0" applyFont="1" applyBorder="1" applyAlignment="1">
      <alignment horizontal="center" vertical="center"/>
    </xf>
    <xf numFmtId="0" fontId="104" fillId="0" borderId="4" xfId="0" applyFont="1" applyBorder="1" applyAlignment="1">
      <alignment horizontal="center" vertical="center"/>
    </xf>
    <xf numFmtId="0" fontId="104" fillId="0" borderId="17" xfId="0" applyFont="1" applyBorder="1" applyAlignment="1">
      <alignment horizontal="center" vertical="center"/>
    </xf>
    <xf numFmtId="0" fontId="103" fillId="0" borderId="21" xfId="0" applyFont="1" applyBorder="1" applyAlignment="1">
      <alignment horizontal="center"/>
    </xf>
    <xf numFmtId="0" fontId="101" fillId="0" borderId="0" xfId="0" applyFont="1" applyAlignment="1">
      <alignment horizontal="center"/>
    </xf>
    <xf numFmtId="0" fontId="101" fillId="0" borderId="0" xfId="0" applyFont="1" applyAlignment="1">
      <alignment horizontal="center" vertical="center" wrapText="1"/>
    </xf>
    <xf numFmtId="3" fontId="119" fillId="0" borderId="0" xfId="0" applyNumberFormat="1" applyFont="1" applyAlignment="1">
      <alignment horizontal="center" vertical="center"/>
    </xf>
    <xf numFmtId="0" fontId="119" fillId="0" borderId="0" xfId="0" applyFont="1" applyAlignment="1">
      <alignment horizontal="center" vertical="center"/>
    </xf>
    <xf numFmtId="0" fontId="104" fillId="0" borderId="1" xfId="0" applyFont="1" applyBorder="1" applyAlignment="1">
      <alignment horizontal="center" vertical="center" wrapText="1"/>
    </xf>
    <xf numFmtId="0" fontId="104" fillId="0" borderId="10" xfId="0" applyFont="1" applyBorder="1" applyAlignment="1">
      <alignment horizontal="center" vertical="center" wrapText="1"/>
    </xf>
    <xf numFmtId="0" fontId="104" fillId="0" borderId="4" xfId="0" applyFont="1" applyBorder="1" applyAlignment="1">
      <alignment horizontal="center" vertical="center" wrapText="1"/>
    </xf>
    <xf numFmtId="0" fontId="104" fillId="0" borderId="17" xfId="0" applyFont="1" applyBorder="1" applyAlignment="1">
      <alignment horizontal="center" vertical="center" wrapText="1"/>
    </xf>
    <xf numFmtId="0" fontId="107" fillId="0" borderId="10" xfId="0" applyFont="1" applyBorder="1" applyAlignment="1">
      <alignment horizontal="center" vertical="center"/>
    </xf>
    <xf numFmtId="0" fontId="107" fillId="0" borderId="4" xfId="0" applyFont="1" applyBorder="1" applyAlignment="1">
      <alignment horizontal="center" vertical="center"/>
    </xf>
    <xf numFmtId="0" fontId="107" fillId="0" borderId="17" xfId="0" applyFont="1" applyBorder="1" applyAlignment="1">
      <alignment horizontal="center" vertical="center"/>
    </xf>
    <xf numFmtId="0" fontId="104" fillId="0" borderId="13" xfId="0" applyFont="1" applyBorder="1" applyAlignment="1">
      <alignment horizontal="center" vertical="center" wrapText="1"/>
    </xf>
    <xf numFmtId="0" fontId="104" fillId="0" borderId="16" xfId="0" applyFont="1" applyBorder="1" applyAlignment="1">
      <alignment horizontal="center" vertical="center" wrapText="1"/>
    </xf>
    <xf numFmtId="0" fontId="16" fillId="0" borderId="0" xfId="403" applyFont="1" applyAlignment="1">
      <alignment horizontal="left" vertical="center"/>
    </xf>
    <xf numFmtId="0" fontId="15" fillId="0" borderId="0" xfId="403" applyFont="1" applyAlignment="1">
      <alignment horizontal="center" vertical="center" wrapText="1"/>
    </xf>
    <xf numFmtId="0" fontId="17" fillId="0" borderId="21" xfId="403" applyFont="1" applyBorder="1" applyAlignment="1">
      <alignment horizontal="center" vertical="center" wrapText="1"/>
    </xf>
    <xf numFmtId="0" fontId="5" fillId="0" borderId="1" xfId="403" applyFont="1" applyBorder="1" applyAlignment="1">
      <alignment horizontal="center" vertical="center" wrapText="1"/>
    </xf>
    <xf numFmtId="0" fontId="20" fillId="26" borderId="0" xfId="420" applyFont="1" applyFill="1" applyAlignment="1">
      <alignment horizontal="center"/>
    </xf>
    <xf numFmtId="0" fontId="15" fillId="26" borderId="0" xfId="383" applyFont="1" applyFill="1" applyAlignment="1">
      <alignment horizontal="center"/>
    </xf>
    <xf numFmtId="0" fontId="17" fillId="26" borderId="0" xfId="383" applyFont="1" applyFill="1" applyAlignment="1">
      <alignment horizontal="center" vertical="center" wrapText="1"/>
    </xf>
    <xf numFmtId="0" fontId="16" fillId="0" borderId="0" xfId="417" applyNumberFormat="1" applyFont="1" applyAlignment="1">
      <alignment horizontal="left" wrapText="1"/>
    </xf>
    <xf numFmtId="3" fontId="15" fillId="0" borderId="0" xfId="417" applyFont="1" applyAlignment="1">
      <alignment horizontal="center" vertical="center" wrapText="1"/>
    </xf>
    <xf numFmtId="3" fontId="4" fillId="0" borderId="21" xfId="417" applyFont="1" applyBorder="1" applyAlignment="1">
      <alignment horizontal="center" vertical="center" wrapText="1"/>
    </xf>
    <xf numFmtId="3" fontId="113" fillId="26" borderId="0" xfId="417" applyFont="1" applyFill="1" applyAlignment="1">
      <alignment horizontal="center" vertical="center" wrapText="1"/>
    </xf>
    <xf numFmtId="3" fontId="19" fillId="26" borderId="0" xfId="417" applyFont="1" applyFill="1" applyAlignment="1">
      <alignment horizontal="left" vertical="center" wrapText="1"/>
    </xf>
    <xf numFmtId="0" fontId="13" fillId="0" borderId="0" xfId="403" applyAlignment="1">
      <alignment horizontal="center" vertical="center"/>
    </xf>
    <xf numFmtId="0" fontId="5" fillId="0" borderId="1" xfId="418" applyFont="1" applyBorder="1" applyAlignment="1">
      <alignment horizontal="center" vertical="center" wrapText="1"/>
    </xf>
    <xf numFmtId="0" fontId="16" fillId="0" borderId="0" xfId="418" applyFont="1" applyAlignment="1">
      <alignment horizontal="left" vertical="center"/>
    </xf>
    <xf numFmtId="0" fontId="15" fillId="0" borderId="0" xfId="418" applyFont="1" applyAlignment="1">
      <alignment horizontal="center" vertical="center"/>
    </xf>
    <xf numFmtId="3" fontId="17" fillId="0" borderId="0" xfId="418" applyNumberFormat="1" applyFont="1" applyAlignment="1">
      <alignment horizontal="center" vertical="center"/>
    </xf>
    <xf numFmtId="0" fontId="17" fillId="0" borderId="0" xfId="418" applyFont="1" applyAlignment="1">
      <alignment horizontal="center" vertical="center"/>
    </xf>
    <xf numFmtId="0" fontId="12" fillId="0" borderId="21" xfId="418" applyFont="1" applyBorder="1" applyAlignment="1">
      <alignment horizontal="center" vertical="center" wrapText="1"/>
    </xf>
    <xf numFmtId="0" fontId="5" fillId="0" borderId="1" xfId="418" applyFont="1" applyBorder="1" applyAlignment="1">
      <alignment horizontal="center" vertical="center"/>
    </xf>
    <xf numFmtId="0" fontId="5" fillId="0" borderId="13" xfId="418" applyFont="1" applyBorder="1" applyAlignment="1">
      <alignment horizontal="center" vertical="center" wrapText="1"/>
    </xf>
    <xf numFmtId="0" fontId="5" fillId="0" borderId="16" xfId="418" applyFont="1" applyBorder="1" applyAlignment="1">
      <alignment horizontal="center" vertical="center" wrapText="1"/>
    </xf>
    <xf numFmtId="0" fontId="19" fillId="0" borderId="13" xfId="544" quotePrefix="1" applyFont="1" applyBorder="1" applyAlignment="1">
      <alignment horizontal="center" vertical="center" wrapText="1"/>
    </xf>
    <xf numFmtId="0" fontId="19" fillId="0" borderId="14" xfId="544" quotePrefix="1" applyFont="1" applyBorder="1" applyAlignment="1">
      <alignment horizontal="center" vertical="center" wrapText="1"/>
    </xf>
    <xf numFmtId="0" fontId="19" fillId="0" borderId="16" xfId="544" quotePrefix="1" applyFont="1" applyBorder="1" applyAlignment="1">
      <alignment horizontal="center" vertical="center" wrapText="1"/>
    </xf>
    <xf numFmtId="0" fontId="21" fillId="0" borderId="0" xfId="544" applyFont="1" applyAlignment="1">
      <alignment horizontal="center"/>
    </xf>
    <xf numFmtId="0" fontId="3" fillId="0" borderId="0" xfId="544" applyFont="1" applyAlignment="1">
      <alignment horizontal="center" vertical="center" wrapText="1"/>
    </xf>
    <xf numFmtId="0" fontId="3" fillId="0" borderId="0" xfId="544" applyFont="1" applyAlignment="1">
      <alignment horizontal="center" vertical="center"/>
    </xf>
    <xf numFmtId="0" fontId="124" fillId="0" borderId="0" xfId="544" applyFont="1" applyAlignment="1">
      <alignment horizontal="right"/>
    </xf>
    <xf numFmtId="49" fontId="21" fillId="0" borderId="1" xfId="414" applyNumberFormat="1" applyFont="1" applyBorder="1" applyAlignment="1">
      <alignment horizontal="center" vertical="center" wrapText="1"/>
    </xf>
    <xf numFmtId="9" fontId="21" fillId="0" borderId="1" xfId="432" applyFont="1" applyFill="1" applyBorder="1" applyAlignment="1">
      <alignment horizontal="center" vertical="center" wrapText="1"/>
    </xf>
    <xf numFmtId="167" fontId="21" fillId="0" borderId="1" xfId="545" applyNumberFormat="1" applyFont="1" applyFill="1" applyBorder="1" applyAlignment="1">
      <alignment horizontal="center" vertical="center" wrapText="1"/>
    </xf>
    <xf numFmtId="167" fontId="21" fillId="0" borderId="22" xfId="414" applyNumberFormat="1" applyFont="1" applyBorder="1" applyAlignment="1">
      <alignment horizontal="center" vertical="center" wrapText="1"/>
    </xf>
    <xf numFmtId="167" fontId="21" fillId="0" borderId="23" xfId="414" applyNumberFormat="1" applyFont="1" applyBorder="1" applyAlignment="1">
      <alignment horizontal="center" vertical="center" wrapText="1"/>
    </xf>
    <xf numFmtId="0" fontId="21" fillId="0" borderId="1" xfId="544" applyFont="1" applyBorder="1" applyAlignment="1">
      <alignment horizontal="center" vertical="center" shrinkToFit="1"/>
    </xf>
    <xf numFmtId="167" fontId="125" fillId="0" borderId="1" xfId="545" applyNumberFormat="1" applyFont="1" applyFill="1" applyBorder="1" applyAlignment="1">
      <alignment horizontal="center" vertical="center" wrapText="1"/>
    </xf>
    <xf numFmtId="9" fontId="125" fillId="0" borderId="1" xfId="432" applyFont="1" applyFill="1" applyBorder="1" applyAlignment="1">
      <alignment horizontal="center" vertical="center" wrapText="1"/>
    </xf>
  </cellXfs>
  <cellStyles count="561">
    <cellStyle name="_x0001_" xfId="1" xr:uid="{00000000-0005-0000-0000-000000000000}"/>
    <cellStyle name="          _x000d__x000a_shell=progman.exe_x000d__x000a_m" xfId="2" xr:uid="{00000000-0005-0000-0000-000001000000}"/>
    <cellStyle name="#,##0" xfId="3" xr:uid="{00000000-0005-0000-0000-000002000000}"/>
    <cellStyle name="??" xfId="4" xr:uid="{00000000-0005-0000-0000-000003000000}"/>
    <cellStyle name="?? [0.00]_      " xfId="5" xr:uid="{00000000-0005-0000-0000-000004000000}"/>
    <cellStyle name="?? [0]" xfId="6" xr:uid="{00000000-0005-0000-0000-000005000000}"/>
    <cellStyle name="???? [0.00]_      " xfId="7" xr:uid="{00000000-0005-0000-0000-000006000000}"/>
    <cellStyle name="????_      " xfId="8" xr:uid="{00000000-0005-0000-0000-000007000000}"/>
    <cellStyle name="???[0]_?? DI" xfId="9" xr:uid="{00000000-0005-0000-0000-000008000000}"/>
    <cellStyle name="???_?? DI" xfId="10" xr:uid="{00000000-0005-0000-0000-000009000000}"/>
    <cellStyle name="??[0]_BRE" xfId="11" xr:uid="{00000000-0005-0000-0000-00000A000000}"/>
    <cellStyle name="??_      " xfId="12" xr:uid="{00000000-0005-0000-0000-00000B000000}"/>
    <cellStyle name="_x0001_?¶æµ_x001b_ºß­ " xfId="13" xr:uid="{00000000-0005-0000-0000-00000C000000}"/>
    <cellStyle name="_x0001_?¶æµ_x001b_ºß­_" xfId="14" xr:uid="{00000000-0005-0000-0000-00000D000000}"/>
    <cellStyle name="_x0001_\Ô" xfId="15" xr:uid="{00000000-0005-0000-0000-00000E000000}"/>
    <cellStyle name="_Book1" xfId="16" xr:uid="{00000000-0005-0000-0000-00000F000000}"/>
    <cellStyle name="_Book1_1" xfId="17" xr:uid="{00000000-0005-0000-0000-000010000000}"/>
    <cellStyle name="_Book1_Book1" xfId="18" xr:uid="{00000000-0005-0000-0000-000011000000}"/>
    <cellStyle name="_Book1_quyet toan 2018" xfId="19" xr:uid="{00000000-0005-0000-0000-000012000000}"/>
    <cellStyle name="_Book1_quyet toan 2018. A TUYNH" xfId="20" xr:uid="{00000000-0005-0000-0000-000013000000}"/>
    <cellStyle name="_Book1_THUY DIEN DA KHAI THAM DINH" xfId="21" xr:uid="{00000000-0005-0000-0000-000014000000}"/>
    <cellStyle name="_Goi 1 A tham tra" xfId="22" xr:uid="{00000000-0005-0000-0000-000015000000}"/>
    <cellStyle name="_KT (2)" xfId="23" xr:uid="{00000000-0005-0000-0000-000016000000}"/>
    <cellStyle name="_KT (2)_1" xfId="24" xr:uid="{00000000-0005-0000-0000-000017000000}"/>
    <cellStyle name="_KT (2)_2" xfId="25" xr:uid="{00000000-0005-0000-0000-000018000000}"/>
    <cellStyle name="_KT (2)_2_TG-TH" xfId="26" xr:uid="{00000000-0005-0000-0000-000019000000}"/>
    <cellStyle name="_KT (2)_2_TG-TH_Book1" xfId="27" xr:uid="{00000000-0005-0000-0000-00001A000000}"/>
    <cellStyle name="_KT (2)_2_TG-TH_THUY DIEN DA KHAI THAM DINH" xfId="28" xr:uid="{00000000-0005-0000-0000-00001B000000}"/>
    <cellStyle name="_KT (2)_3" xfId="29" xr:uid="{00000000-0005-0000-0000-00001C000000}"/>
    <cellStyle name="_KT (2)_3_TG-TH" xfId="30" xr:uid="{00000000-0005-0000-0000-00001D000000}"/>
    <cellStyle name="_KT (2)_3_TG-TH_Book1" xfId="31" xr:uid="{00000000-0005-0000-0000-00001E000000}"/>
    <cellStyle name="_KT (2)_3_TG-TH_THUY DIEN DA KHAI THAM DINH" xfId="32" xr:uid="{00000000-0005-0000-0000-00001F000000}"/>
    <cellStyle name="_KT (2)_4" xfId="33" xr:uid="{00000000-0005-0000-0000-000020000000}"/>
    <cellStyle name="_KT (2)_4_Book1" xfId="34" xr:uid="{00000000-0005-0000-0000-000021000000}"/>
    <cellStyle name="_KT (2)_4_TG-TH" xfId="35" xr:uid="{00000000-0005-0000-0000-000022000000}"/>
    <cellStyle name="_KT (2)_4_THUY DIEN DA KHAI THAM DINH" xfId="36" xr:uid="{00000000-0005-0000-0000-000023000000}"/>
    <cellStyle name="_KT (2)_5" xfId="37" xr:uid="{00000000-0005-0000-0000-000024000000}"/>
    <cellStyle name="_KT (2)_5_Book1" xfId="38" xr:uid="{00000000-0005-0000-0000-000025000000}"/>
    <cellStyle name="_KT (2)_5_THUY DIEN DA KHAI THAM DINH" xfId="39" xr:uid="{00000000-0005-0000-0000-000026000000}"/>
    <cellStyle name="_KT (2)_Book1" xfId="40" xr:uid="{00000000-0005-0000-0000-000027000000}"/>
    <cellStyle name="_KT (2)_TG-TH" xfId="41" xr:uid="{00000000-0005-0000-0000-000028000000}"/>
    <cellStyle name="_KT (2)_THUY DIEN DA KHAI THAM DINH" xfId="42" xr:uid="{00000000-0005-0000-0000-000029000000}"/>
    <cellStyle name="_KT_TG" xfId="43" xr:uid="{00000000-0005-0000-0000-00002A000000}"/>
    <cellStyle name="_KT_TG_1" xfId="44" xr:uid="{00000000-0005-0000-0000-00002B000000}"/>
    <cellStyle name="_KT_TG_1_Book1" xfId="45" xr:uid="{00000000-0005-0000-0000-00002C000000}"/>
    <cellStyle name="_KT_TG_1_THUY DIEN DA KHAI THAM DINH" xfId="46" xr:uid="{00000000-0005-0000-0000-00002D000000}"/>
    <cellStyle name="_KT_TG_2" xfId="47" xr:uid="{00000000-0005-0000-0000-00002E000000}"/>
    <cellStyle name="_KT_TG_2_Book1" xfId="48" xr:uid="{00000000-0005-0000-0000-00002F000000}"/>
    <cellStyle name="_KT_TG_2_THUY DIEN DA KHAI THAM DINH" xfId="49" xr:uid="{00000000-0005-0000-0000-000030000000}"/>
    <cellStyle name="_KT_TG_3" xfId="50" xr:uid="{00000000-0005-0000-0000-000031000000}"/>
    <cellStyle name="_KT_TG_4" xfId="51" xr:uid="{00000000-0005-0000-0000-000032000000}"/>
    <cellStyle name="_TG-TH" xfId="52" xr:uid="{00000000-0005-0000-0000-000033000000}"/>
    <cellStyle name="_TG-TH_1" xfId="53" xr:uid="{00000000-0005-0000-0000-000034000000}"/>
    <cellStyle name="_TG-TH_1_Book1" xfId="54" xr:uid="{00000000-0005-0000-0000-000035000000}"/>
    <cellStyle name="_TG-TH_1_THUY DIEN DA KHAI THAM DINH" xfId="55" xr:uid="{00000000-0005-0000-0000-000036000000}"/>
    <cellStyle name="_TG-TH_2" xfId="56" xr:uid="{00000000-0005-0000-0000-000037000000}"/>
    <cellStyle name="_TG-TH_2_Book1" xfId="57" xr:uid="{00000000-0005-0000-0000-000038000000}"/>
    <cellStyle name="_TG-TH_2_THUY DIEN DA KHAI THAM DINH" xfId="58" xr:uid="{00000000-0005-0000-0000-000039000000}"/>
    <cellStyle name="_TG-TH_3" xfId="59" xr:uid="{00000000-0005-0000-0000-00003A000000}"/>
    <cellStyle name="_TG-TH_4" xfId="60" xr:uid="{00000000-0005-0000-0000-00003B000000}"/>
    <cellStyle name="_THUY DIEN DA KHAI THAM DINH" xfId="61" xr:uid="{00000000-0005-0000-0000-00003C000000}"/>
    <cellStyle name="_ÿÿÿÿÿ" xfId="62" xr:uid="{00000000-0005-0000-0000-00003D000000}"/>
    <cellStyle name="_ÿÿÿÿÿ_quyet toan 2018" xfId="63" xr:uid="{00000000-0005-0000-0000-00003E000000}"/>
    <cellStyle name="_ÿÿÿÿÿ_quyet toan 2018. A TUYNH" xfId="64" xr:uid="{00000000-0005-0000-0000-00003F000000}"/>
    <cellStyle name="_x0001_¨c^ " xfId="65" xr:uid="{00000000-0005-0000-0000-000040000000}"/>
    <cellStyle name="_x0001_¨c^[" xfId="66" xr:uid="{00000000-0005-0000-0000-000041000000}"/>
    <cellStyle name="_x0001_¨c^_" xfId="67" xr:uid="{00000000-0005-0000-0000-000042000000}"/>
    <cellStyle name="_x0001_¨Œc^ " xfId="68" xr:uid="{00000000-0005-0000-0000-000043000000}"/>
    <cellStyle name="_x0001_¨Œc^[" xfId="69" xr:uid="{00000000-0005-0000-0000-000044000000}"/>
    <cellStyle name="_x0001_¨Œc^_" xfId="70" xr:uid="{00000000-0005-0000-0000-000045000000}"/>
    <cellStyle name="_x0001_µÑTÖ " xfId="71" xr:uid="{00000000-0005-0000-0000-000046000000}"/>
    <cellStyle name="_x0001_µÑTÖ_" xfId="72" xr:uid="{00000000-0005-0000-0000-000047000000}"/>
    <cellStyle name="•W€_’·Šú‰p•¶" xfId="73" xr:uid="{00000000-0005-0000-0000-000048000000}"/>
    <cellStyle name="•W_’·Šú‰p•¶" xfId="74" xr:uid="{00000000-0005-0000-0000-000049000000}"/>
    <cellStyle name="W_MARINE" xfId="75" xr:uid="{00000000-0005-0000-0000-00004A000000}"/>
    <cellStyle name="0.0" xfId="76" xr:uid="{00000000-0005-0000-0000-00004B000000}"/>
    <cellStyle name="0.00" xfId="77" xr:uid="{00000000-0005-0000-0000-00004C000000}"/>
    <cellStyle name="1" xfId="78" xr:uid="{00000000-0005-0000-0000-00004D000000}"/>
    <cellStyle name="1_Bang tong hop khoi luong" xfId="79" xr:uid="{00000000-0005-0000-0000-00004E000000}"/>
    <cellStyle name="1_Book1" xfId="80" xr:uid="{00000000-0005-0000-0000-00004F000000}"/>
    <cellStyle name="1_Book1_1" xfId="81" xr:uid="{00000000-0005-0000-0000-000050000000}"/>
    <cellStyle name="1_Book1_Bang noi suy KL dao dat da" xfId="82" xr:uid="{00000000-0005-0000-0000-000051000000}"/>
    <cellStyle name="1_Book1_Book1" xfId="83" xr:uid="{00000000-0005-0000-0000-000052000000}"/>
    <cellStyle name="1_Cau Hua Trai (TT 04)" xfId="84" xr:uid="{00000000-0005-0000-0000-000053000000}"/>
    <cellStyle name="1_Cau thuy dien Ban La (Cu Anh)" xfId="85" xr:uid="{00000000-0005-0000-0000-000054000000}"/>
    <cellStyle name="1_DIEN" xfId="86" xr:uid="{00000000-0005-0000-0000-000055000000}"/>
    <cellStyle name="1_DT KT ngay 10-9-2005" xfId="87" xr:uid="{00000000-0005-0000-0000-000056000000}"/>
    <cellStyle name="1_DTXL goi 11(20-9-05)" xfId="88" xr:uid="{00000000-0005-0000-0000-000057000000}"/>
    <cellStyle name="1_Du toan (23-05-2005) Tham dinh" xfId="89" xr:uid="{00000000-0005-0000-0000-000058000000}"/>
    <cellStyle name="1_Du toan (5 - 04 - 2004)" xfId="90" xr:uid="{00000000-0005-0000-0000-000059000000}"/>
    <cellStyle name="1_Du toan 558 (Km17+508.12 - Km 22)" xfId="91" xr:uid="{00000000-0005-0000-0000-00005A000000}"/>
    <cellStyle name="1_Du toan bo sung (11-2004)" xfId="92" xr:uid="{00000000-0005-0000-0000-00005B000000}"/>
    <cellStyle name="1_Du toan Goi 1" xfId="93" xr:uid="{00000000-0005-0000-0000-00005C000000}"/>
    <cellStyle name="1_Du toan Goi 2" xfId="94" xr:uid="{00000000-0005-0000-0000-00005D000000}"/>
    <cellStyle name="1_Du toan ngay 1-9-2004 (version 1)" xfId="95" xr:uid="{00000000-0005-0000-0000-00005E000000}"/>
    <cellStyle name="1_Duyet DT-KTTC(GDI)QD so 790" xfId="96" xr:uid="{00000000-0005-0000-0000-00005F000000}"/>
    <cellStyle name="1_Gia_VLQL48_duyet " xfId="97" xr:uid="{00000000-0005-0000-0000-000060000000}"/>
    <cellStyle name="1_goi 1" xfId="98" xr:uid="{00000000-0005-0000-0000-000061000000}"/>
    <cellStyle name="1_Goi 1 (TT04)" xfId="99" xr:uid="{00000000-0005-0000-0000-000062000000}"/>
    <cellStyle name="1_Goi1N206" xfId="100" xr:uid="{00000000-0005-0000-0000-000063000000}"/>
    <cellStyle name="1_Goi2N206" xfId="101" xr:uid="{00000000-0005-0000-0000-000064000000}"/>
    <cellStyle name="1_Goi4N216" xfId="102" xr:uid="{00000000-0005-0000-0000-000065000000}"/>
    <cellStyle name="1_Goi5N216" xfId="103" xr:uid="{00000000-0005-0000-0000-000066000000}"/>
    <cellStyle name="1_Hoi Song" xfId="104" xr:uid="{00000000-0005-0000-0000-000067000000}"/>
    <cellStyle name="1_Kl6-6-05" xfId="105" xr:uid="{00000000-0005-0000-0000-000068000000}"/>
    <cellStyle name="1_KlQdinhduyet" xfId="106" xr:uid="{00000000-0005-0000-0000-000069000000}"/>
    <cellStyle name="1_Kltayth" xfId="107" xr:uid="{00000000-0005-0000-0000-00006A000000}"/>
    <cellStyle name="1_Kluong4-2004" xfId="108" xr:uid="{00000000-0005-0000-0000-00006B000000}"/>
    <cellStyle name="1_TDT VINH - DUYET (CAU+DUONG)" xfId="109" xr:uid="{00000000-0005-0000-0000-00006C000000}"/>
    <cellStyle name="1_TRUNG PMU 5" xfId="110" xr:uid="{00000000-0005-0000-0000-00006D000000}"/>
    <cellStyle name="1_ÿÿÿÿÿ" xfId="111" xr:uid="{00000000-0005-0000-0000-00006E000000}"/>
    <cellStyle name="1_ÿÿÿÿÿ_Book1" xfId="112" xr:uid="{00000000-0005-0000-0000-00006F000000}"/>
    <cellStyle name="_x0001_1¼„½(" xfId="113" xr:uid="{00000000-0005-0000-0000-000070000000}"/>
    <cellStyle name="_x0001_1¼½(" xfId="114" xr:uid="{00000000-0005-0000-0000-000071000000}"/>
    <cellStyle name="¹éºÐÀ²_      " xfId="115" xr:uid="{00000000-0005-0000-0000-000072000000}"/>
    <cellStyle name="2" xfId="116" xr:uid="{00000000-0005-0000-0000-000073000000}"/>
    <cellStyle name="2_Bang tong hop khoi luong" xfId="117" xr:uid="{00000000-0005-0000-0000-000074000000}"/>
    <cellStyle name="2_Book1" xfId="118" xr:uid="{00000000-0005-0000-0000-000075000000}"/>
    <cellStyle name="2_Book1_1" xfId="119" xr:uid="{00000000-0005-0000-0000-000076000000}"/>
    <cellStyle name="2_Book1_Bang noi suy KL dao dat da" xfId="120" xr:uid="{00000000-0005-0000-0000-000077000000}"/>
    <cellStyle name="2_Book1_Book1" xfId="121" xr:uid="{00000000-0005-0000-0000-000078000000}"/>
    <cellStyle name="2_Cau Hua Trai (TT 04)" xfId="122" xr:uid="{00000000-0005-0000-0000-000079000000}"/>
    <cellStyle name="2_Cau thuy dien Ban La (Cu Anh)" xfId="123" xr:uid="{00000000-0005-0000-0000-00007A000000}"/>
    <cellStyle name="2_DIEN" xfId="124" xr:uid="{00000000-0005-0000-0000-00007B000000}"/>
    <cellStyle name="2_DT KT ngay 10-9-2005" xfId="125" xr:uid="{00000000-0005-0000-0000-00007C000000}"/>
    <cellStyle name="2_DTXL goi 11(20-9-05)" xfId="126" xr:uid="{00000000-0005-0000-0000-00007D000000}"/>
    <cellStyle name="2_Du toan (23-05-2005) Tham dinh" xfId="127" xr:uid="{00000000-0005-0000-0000-00007E000000}"/>
    <cellStyle name="2_Du toan (5 - 04 - 2004)" xfId="128" xr:uid="{00000000-0005-0000-0000-00007F000000}"/>
    <cellStyle name="2_Du toan 558 (Km17+508.12 - Km 22)" xfId="129" xr:uid="{00000000-0005-0000-0000-000080000000}"/>
    <cellStyle name="2_Du toan bo sung (11-2004)" xfId="130" xr:uid="{00000000-0005-0000-0000-000081000000}"/>
    <cellStyle name="2_Du toan Goi 1" xfId="131" xr:uid="{00000000-0005-0000-0000-000082000000}"/>
    <cellStyle name="2_Du toan Goi 2" xfId="132" xr:uid="{00000000-0005-0000-0000-000083000000}"/>
    <cellStyle name="2_Du toan ngay 1-9-2004 (version 1)" xfId="133" xr:uid="{00000000-0005-0000-0000-000084000000}"/>
    <cellStyle name="2_Duyet DT-KTTC(GDI)QD so 790" xfId="134" xr:uid="{00000000-0005-0000-0000-000085000000}"/>
    <cellStyle name="2_Gia_VLQL48_duyet " xfId="135" xr:uid="{00000000-0005-0000-0000-000086000000}"/>
    <cellStyle name="2_goi 1" xfId="136" xr:uid="{00000000-0005-0000-0000-000087000000}"/>
    <cellStyle name="2_Goi 1 (TT04)" xfId="137" xr:uid="{00000000-0005-0000-0000-000088000000}"/>
    <cellStyle name="2_Goi1N206" xfId="138" xr:uid="{00000000-0005-0000-0000-000089000000}"/>
    <cellStyle name="2_Goi2N206" xfId="139" xr:uid="{00000000-0005-0000-0000-00008A000000}"/>
    <cellStyle name="2_Goi4N216" xfId="140" xr:uid="{00000000-0005-0000-0000-00008B000000}"/>
    <cellStyle name="2_Goi5N216" xfId="141" xr:uid="{00000000-0005-0000-0000-00008C000000}"/>
    <cellStyle name="2_Hoi Song" xfId="142" xr:uid="{00000000-0005-0000-0000-00008D000000}"/>
    <cellStyle name="2_Kl6-6-05" xfId="143" xr:uid="{00000000-0005-0000-0000-00008E000000}"/>
    <cellStyle name="2_KlQdinhduyet" xfId="144" xr:uid="{00000000-0005-0000-0000-00008F000000}"/>
    <cellStyle name="2_Kltayth" xfId="145" xr:uid="{00000000-0005-0000-0000-000090000000}"/>
    <cellStyle name="2_Kluong4-2004" xfId="146" xr:uid="{00000000-0005-0000-0000-000091000000}"/>
    <cellStyle name="2_TDT VINH - DUYET (CAU+DUONG)" xfId="147" xr:uid="{00000000-0005-0000-0000-000092000000}"/>
    <cellStyle name="2_TRUNG PMU 5" xfId="148" xr:uid="{00000000-0005-0000-0000-000093000000}"/>
    <cellStyle name="2_ÿÿÿÿÿ" xfId="149" xr:uid="{00000000-0005-0000-0000-000094000000}"/>
    <cellStyle name="2_ÿÿÿÿÿ_Book1" xfId="150" xr:uid="{00000000-0005-0000-0000-000095000000}"/>
    <cellStyle name="20" xfId="151" xr:uid="{00000000-0005-0000-0000-000096000000}"/>
    <cellStyle name="20% - Accent1" xfId="152" builtinId="30" customBuiltin="1"/>
    <cellStyle name="20% - Accent2" xfId="153" builtinId="34" customBuiltin="1"/>
    <cellStyle name="20% - Accent3" xfId="154" builtinId="38" customBuiltin="1"/>
    <cellStyle name="20% - Accent4" xfId="155" builtinId="42" customBuiltin="1"/>
    <cellStyle name="20% - Accent5" xfId="156" builtinId="46" customBuiltin="1"/>
    <cellStyle name="20% - Accent6" xfId="157" builtinId="50" customBuiltin="1"/>
    <cellStyle name="3" xfId="158" xr:uid="{00000000-0005-0000-0000-00009D000000}"/>
    <cellStyle name="3_Bang tong hop khoi luong" xfId="159" xr:uid="{00000000-0005-0000-0000-00009E000000}"/>
    <cellStyle name="3_Book1" xfId="160" xr:uid="{00000000-0005-0000-0000-00009F000000}"/>
    <cellStyle name="3_Book1_1" xfId="161" xr:uid="{00000000-0005-0000-0000-0000A0000000}"/>
    <cellStyle name="3_Book1_Bang noi suy KL dao dat da" xfId="162" xr:uid="{00000000-0005-0000-0000-0000A1000000}"/>
    <cellStyle name="3_Book1_Book1" xfId="163" xr:uid="{00000000-0005-0000-0000-0000A2000000}"/>
    <cellStyle name="3_Cau Hua Trai (TT 04)" xfId="164" xr:uid="{00000000-0005-0000-0000-0000A3000000}"/>
    <cellStyle name="3_Cau thuy dien Ban La (Cu Anh)" xfId="165" xr:uid="{00000000-0005-0000-0000-0000A4000000}"/>
    <cellStyle name="3_DIEN" xfId="166" xr:uid="{00000000-0005-0000-0000-0000A5000000}"/>
    <cellStyle name="3_DT KT ngay 10-9-2005" xfId="167" xr:uid="{00000000-0005-0000-0000-0000A6000000}"/>
    <cellStyle name="3_DTXL goi 11(20-9-05)" xfId="168" xr:uid="{00000000-0005-0000-0000-0000A7000000}"/>
    <cellStyle name="3_Du toan (23-05-2005) Tham dinh" xfId="169" xr:uid="{00000000-0005-0000-0000-0000A8000000}"/>
    <cellStyle name="3_Du toan (5 - 04 - 2004)" xfId="170" xr:uid="{00000000-0005-0000-0000-0000A9000000}"/>
    <cellStyle name="3_Du toan 558 (Km17+508.12 - Km 22)" xfId="171" xr:uid="{00000000-0005-0000-0000-0000AA000000}"/>
    <cellStyle name="3_Du toan bo sung (11-2004)" xfId="172" xr:uid="{00000000-0005-0000-0000-0000AB000000}"/>
    <cellStyle name="3_Du toan Goi 1" xfId="173" xr:uid="{00000000-0005-0000-0000-0000AC000000}"/>
    <cellStyle name="3_Du toan Goi 2" xfId="174" xr:uid="{00000000-0005-0000-0000-0000AD000000}"/>
    <cellStyle name="3_Du toan ngay 1-9-2004 (version 1)" xfId="175" xr:uid="{00000000-0005-0000-0000-0000AE000000}"/>
    <cellStyle name="3_Duyet DT-KTTC(GDI)QD so 790" xfId="176" xr:uid="{00000000-0005-0000-0000-0000AF000000}"/>
    <cellStyle name="3_Gia_VLQL48_duyet " xfId="177" xr:uid="{00000000-0005-0000-0000-0000B0000000}"/>
    <cellStyle name="3_goi 1" xfId="178" xr:uid="{00000000-0005-0000-0000-0000B1000000}"/>
    <cellStyle name="3_Goi 1 (TT04)" xfId="179" xr:uid="{00000000-0005-0000-0000-0000B2000000}"/>
    <cellStyle name="3_Goi1N206" xfId="180" xr:uid="{00000000-0005-0000-0000-0000B3000000}"/>
    <cellStyle name="3_Goi2N206" xfId="181" xr:uid="{00000000-0005-0000-0000-0000B4000000}"/>
    <cellStyle name="3_Goi4N216" xfId="182" xr:uid="{00000000-0005-0000-0000-0000B5000000}"/>
    <cellStyle name="3_Goi5N216" xfId="183" xr:uid="{00000000-0005-0000-0000-0000B6000000}"/>
    <cellStyle name="3_Hoi Song" xfId="184" xr:uid="{00000000-0005-0000-0000-0000B7000000}"/>
    <cellStyle name="3_Kl6-6-05" xfId="185" xr:uid="{00000000-0005-0000-0000-0000B8000000}"/>
    <cellStyle name="3_KlQdinhduyet" xfId="186" xr:uid="{00000000-0005-0000-0000-0000B9000000}"/>
    <cellStyle name="3_Kltayth" xfId="187" xr:uid="{00000000-0005-0000-0000-0000BA000000}"/>
    <cellStyle name="3_Kluong4-2004" xfId="188" xr:uid="{00000000-0005-0000-0000-0000BB000000}"/>
    <cellStyle name="3_TDT VINH - DUYET (CAU+DUONG)" xfId="189" xr:uid="{00000000-0005-0000-0000-0000BC000000}"/>
    <cellStyle name="3_ÿÿÿÿÿ" xfId="190" xr:uid="{00000000-0005-0000-0000-0000BD000000}"/>
    <cellStyle name="4" xfId="191" xr:uid="{00000000-0005-0000-0000-0000BE000000}"/>
    <cellStyle name="4_Bang tong hop khoi luong" xfId="192" xr:uid="{00000000-0005-0000-0000-0000BF000000}"/>
    <cellStyle name="4_Book1" xfId="193" xr:uid="{00000000-0005-0000-0000-0000C0000000}"/>
    <cellStyle name="4_Book1_1" xfId="194" xr:uid="{00000000-0005-0000-0000-0000C1000000}"/>
    <cellStyle name="4_Book1_Bang noi suy KL dao dat da" xfId="195" xr:uid="{00000000-0005-0000-0000-0000C2000000}"/>
    <cellStyle name="4_Book1_Book1" xfId="196" xr:uid="{00000000-0005-0000-0000-0000C3000000}"/>
    <cellStyle name="4_Cau Hua Trai (TT 04)" xfId="197" xr:uid="{00000000-0005-0000-0000-0000C4000000}"/>
    <cellStyle name="4_Cau thuy dien Ban La (Cu Anh)" xfId="198" xr:uid="{00000000-0005-0000-0000-0000C5000000}"/>
    <cellStyle name="4_DIEN" xfId="199" xr:uid="{00000000-0005-0000-0000-0000C6000000}"/>
    <cellStyle name="4_DT KT ngay 10-9-2005" xfId="200" xr:uid="{00000000-0005-0000-0000-0000C7000000}"/>
    <cellStyle name="4_DTXL goi 11(20-9-05)" xfId="201" xr:uid="{00000000-0005-0000-0000-0000C8000000}"/>
    <cellStyle name="4_Du toan (23-05-2005) Tham dinh" xfId="202" xr:uid="{00000000-0005-0000-0000-0000C9000000}"/>
    <cellStyle name="4_Du toan (5 - 04 - 2004)" xfId="203" xr:uid="{00000000-0005-0000-0000-0000CA000000}"/>
    <cellStyle name="4_Du toan 558 (Km17+508.12 - Km 22)" xfId="204" xr:uid="{00000000-0005-0000-0000-0000CB000000}"/>
    <cellStyle name="4_Du toan bo sung (11-2004)" xfId="205" xr:uid="{00000000-0005-0000-0000-0000CC000000}"/>
    <cellStyle name="4_Du toan Goi 1" xfId="206" xr:uid="{00000000-0005-0000-0000-0000CD000000}"/>
    <cellStyle name="4_Du toan Goi 2" xfId="207" xr:uid="{00000000-0005-0000-0000-0000CE000000}"/>
    <cellStyle name="4_Du toan ngay 1-9-2004 (version 1)" xfId="208" xr:uid="{00000000-0005-0000-0000-0000CF000000}"/>
    <cellStyle name="4_Duyet DT-KTTC(GDI)QD so 790" xfId="209" xr:uid="{00000000-0005-0000-0000-0000D0000000}"/>
    <cellStyle name="4_Gia_VLQL48_duyet " xfId="210" xr:uid="{00000000-0005-0000-0000-0000D1000000}"/>
    <cellStyle name="4_goi 1" xfId="211" xr:uid="{00000000-0005-0000-0000-0000D2000000}"/>
    <cellStyle name="4_Goi 1 (TT04)" xfId="212" xr:uid="{00000000-0005-0000-0000-0000D3000000}"/>
    <cellStyle name="4_Goi1N206" xfId="213" xr:uid="{00000000-0005-0000-0000-0000D4000000}"/>
    <cellStyle name="4_Goi2N206" xfId="214" xr:uid="{00000000-0005-0000-0000-0000D5000000}"/>
    <cellStyle name="4_Goi4N216" xfId="215" xr:uid="{00000000-0005-0000-0000-0000D6000000}"/>
    <cellStyle name="4_Goi5N216" xfId="216" xr:uid="{00000000-0005-0000-0000-0000D7000000}"/>
    <cellStyle name="4_Hoi Song" xfId="217" xr:uid="{00000000-0005-0000-0000-0000D8000000}"/>
    <cellStyle name="4_Kl6-6-05" xfId="218" xr:uid="{00000000-0005-0000-0000-0000D9000000}"/>
    <cellStyle name="4_KlQdinhduyet" xfId="219" xr:uid="{00000000-0005-0000-0000-0000DA000000}"/>
    <cellStyle name="4_Kltayth" xfId="220" xr:uid="{00000000-0005-0000-0000-0000DB000000}"/>
    <cellStyle name="4_Kluong4-2004" xfId="221" xr:uid="{00000000-0005-0000-0000-0000DC000000}"/>
    <cellStyle name="4_TDT VINH - DUYET (CAU+DUONG)" xfId="222" xr:uid="{00000000-0005-0000-0000-0000DD000000}"/>
    <cellStyle name="4_ÿÿÿÿÿ" xfId="223" xr:uid="{00000000-0005-0000-0000-0000DE000000}"/>
    <cellStyle name="40% - Accent1" xfId="224" builtinId="31" customBuiltin="1"/>
    <cellStyle name="40% - Accent2" xfId="225" builtinId="35" customBuiltin="1"/>
    <cellStyle name="40% - Accent3" xfId="226" builtinId="39" customBuiltin="1"/>
    <cellStyle name="40% - Accent4" xfId="227" builtinId="43" customBuiltin="1"/>
    <cellStyle name="40% - Accent5" xfId="228" builtinId="47" customBuiltin="1"/>
    <cellStyle name="40% - Accent6" xfId="229" builtinId="51" customBuiltin="1"/>
    <cellStyle name="6" xfId="230" xr:uid="{00000000-0005-0000-0000-0000E5000000}"/>
    <cellStyle name="6_quyet toan 2018" xfId="231" xr:uid="{00000000-0005-0000-0000-0000E6000000}"/>
    <cellStyle name="6_quyet toan 2018. A TUYNH" xfId="232" xr:uid="{00000000-0005-0000-0000-0000E7000000}"/>
    <cellStyle name="60% - Accent1" xfId="233" builtinId="32" customBuiltin="1"/>
    <cellStyle name="60% - Accent2" xfId="234" builtinId="36" customBuiltin="1"/>
    <cellStyle name="60% - Accent3" xfId="235" builtinId="40" customBuiltin="1"/>
    <cellStyle name="60% - Accent4" xfId="236" builtinId="44" customBuiltin="1"/>
    <cellStyle name="60% - Accent5" xfId="237" builtinId="48" customBuiltin="1"/>
    <cellStyle name="60% - Accent6" xfId="238" builtinId="52" customBuiltin="1"/>
    <cellStyle name="_x0001_Å»_x001e_´ " xfId="239" xr:uid="{00000000-0005-0000-0000-0000EE000000}"/>
    <cellStyle name="_x0001_Å»_x001e_´_" xfId="240" xr:uid="{00000000-0005-0000-0000-0000EF000000}"/>
    <cellStyle name="Accent1" xfId="241" builtinId="29" customBuiltin="1"/>
    <cellStyle name="Accent2" xfId="242" builtinId="33" customBuiltin="1"/>
    <cellStyle name="Accent3" xfId="243" builtinId="37" customBuiltin="1"/>
    <cellStyle name="Accent4" xfId="244" builtinId="41" customBuiltin="1"/>
    <cellStyle name="Accent5" xfId="245" builtinId="45" customBuiltin="1"/>
    <cellStyle name="Accent6" xfId="246" builtinId="49" customBuiltin="1"/>
    <cellStyle name="ÅëÈ­ [0]_      " xfId="247" xr:uid="{00000000-0005-0000-0000-0000F6000000}"/>
    <cellStyle name="AeE­ [0]_INQUIRY ¿?¾÷AßAø " xfId="248" xr:uid="{00000000-0005-0000-0000-0000F7000000}"/>
    <cellStyle name="ÅëÈ­ [0]_S" xfId="249" xr:uid="{00000000-0005-0000-0000-0000F8000000}"/>
    <cellStyle name="ÅëÈ­_      " xfId="250" xr:uid="{00000000-0005-0000-0000-0000F9000000}"/>
    <cellStyle name="AeE­_INQUIRY ¿?¾÷AßAø " xfId="251" xr:uid="{00000000-0005-0000-0000-0000FA000000}"/>
    <cellStyle name="ÅëÈ­_L601CPT" xfId="252" xr:uid="{00000000-0005-0000-0000-0000FB000000}"/>
    <cellStyle name="args.style" xfId="253" xr:uid="{00000000-0005-0000-0000-0000FC000000}"/>
    <cellStyle name="ÄÞ¸¶ [0]_      " xfId="254" xr:uid="{00000000-0005-0000-0000-0000FD000000}"/>
    <cellStyle name="AÞ¸¶ [0]_INQUIRY ¿?¾÷AßAø " xfId="255" xr:uid="{00000000-0005-0000-0000-0000FE000000}"/>
    <cellStyle name="ÄÞ¸¶ [0]_L601CPT" xfId="256" xr:uid="{00000000-0005-0000-0000-0000FF000000}"/>
    <cellStyle name="ÄÞ¸¶_      " xfId="257" xr:uid="{00000000-0005-0000-0000-000000010000}"/>
    <cellStyle name="AÞ¸¶_INQUIRY ¿?¾÷AßAø " xfId="258" xr:uid="{00000000-0005-0000-0000-000001010000}"/>
    <cellStyle name="ÄÞ¸¶_L601CPT" xfId="259" xr:uid="{00000000-0005-0000-0000-000002010000}"/>
    <cellStyle name="AutoFormat Options" xfId="260" xr:uid="{00000000-0005-0000-0000-000003010000}"/>
    <cellStyle name="AutoFormat-Optionen" xfId="261" xr:uid="{00000000-0005-0000-0000-000004010000}"/>
    <cellStyle name="AutoFormat-Optionen 2" xfId="262" xr:uid="{00000000-0005-0000-0000-000005010000}"/>
    <cellStyle name="AutoFormat-Optionen 2 2" xfId="263" xr:uid="{00000000-0005-0000-0000-000006010000}"/>
    <cellStyle name="AutoFormat-Optionen 3" xfId="264" xr:uid="{00000000-0005-0000-0000-000007010000}"/>
    <cellStyle name="Body" xfId="265" xr:uid="{00000000-0005-0000-0000-000008010000}"/>
    <cellStyle name="C?AØ_¿?¾÷CoE² " xfId="266" xr:uid="{00000000-0005-0000-0000-000009010000}"/>
    <cellStyle name="Ç¥ÁØ_      " xfId="267" xr:uid="{00000000-0005-0000-0000-00000A010000}"/>
    <cellStyle name="C￥AØ_¿μ¾÷CoE² " xfId="268" xr:uid="{00000000-0005-0000-0000-00000B010000}"/>
    <cellStyle name="Ç¥ÁØ_MARSHALL TEST" xfId="269" xr:uid="{00000000-0005-0000-0000-00000C010000}"/>
    <cellStyle name="C￥AØ_Sheet1_¿μ¾÷CoE² " xfId="270" xr:uid="{00000000-0005-0000-0000-00000D010000}"/>
    <cellStyle name="Calc Currency (0)" xfId="271" xr:uid="{00000000-0005-0000-0000-00000E010000}"/>
    <cellStyle name="Calc Currency (2)" xfId="272" xr:uid="{00000000-0005-0000-0000-00000F010000}"/>
    <cellStyle name="Calc Percent (0)" xfId="273" xr:uid="{00000000-0005-0000-0000-000010010000}"/>
    <cellStyle name="Calc Percent (1)" xfId="274" xr:uid="{00000000-0005-0000-0000-000011010000}"/>
    <cellStyle name="Calc Percent (2)" xfId="275" xr:uid="{00000000-0005-0000-0000-000012010000}"/>
    <cellStyle name="Calc Units (0)" xfId="276" xr:uid="{00000000-0005-0000-0000-000013010000}"/>
    <cellStyle name="Calc Units (1)" xfId="277" xr:uid="{00000000-0005-0000-0000-000014010000}"/>
    <cellStyle name="Calc Units (2)" xfId="278" xr:uid="{00000000-0005-0000-0000-000015010000}"/>
    <cellStyle name="category" xfId="279" xr:uid="{00000000-0005-0000-0000-000016010000}"/>
    <cellStyle name="Cerrency_Sheet2_XANGDAU" xfId="280" xr:uid="{00000000-0005-0000-0000-000017010000}"/>
    <cellStyle name="Comma" xfId="281" builtinId="3"/>
    <cellStyle name="Comma  - Style1" xfId="282" xr:uid="{00000000-0005-0000-0000-000019010000}"/>
    <cellStyle name="Comma  - Style2" xfId="283" xr:uid="{00000000-0005-0000-0000-00001A010000}"/>
    <cellStyle name="Comma  - Style3" xfId="284" xr:uid="{00000000-0005-0000-0000-00001B010000}"/>
    <cellStyle name="Comma  - Style4" xfId="285" xr:uid="{00000000-0005-0000-0000-00001C010000}"/>
    <cellStyle name="Comma  - Style5" xfId="286" xr:uid="{00000000-0005-0000-0000-00001D010000}"/>
    <cellStyle name="Comma  - Style6" xfId="287" xr:uid="{00000000-0005-0000-0000-00001E010000}"/>
    <cellStyle name="Comma  - Style7" xfId="288" xr:uid="{00000000-0005-0000-0000-00001F010000}"/>
    <cellStyle name="Comma  - Style8" xfId="289" xr:uid="{00000000-0005-0000-0000-000020010000}"/>
    <cellStyle name="Comma [0] 2" xfId="290" xr:uid="{00000000-0005-0000-0000-000021010000}"/>
    <cellStyle name="Comma [00]" xfId="291" xr:uid="{00000000-0005-0000-0000-000022010000}"/>
    <cellStyle name="Comma 10" xfId="545" xr:uid="{00000000-0005-0000-0000-000023010000}"/>
    <cellStyle name="Comma 10 2" xfId="292" xr:uid="{00000000-0005-0000-0000-000024010000}"/>
    <cellStyle name="Comma 10 2 2" xfId="293" xr:uid="{00000000-0005-0000-0000-000025010000}"/>
    <cellStyle name="Comma 10 3" xfId="294" xr:uid="{00000000-0005-0000-0000-000026010000}"/>
    <cellStyle name="Comma 11" xfId="555" xr:uid="{00000000-0005-0000-0000-000027010000}"/>
    <cellStyle name="Comma 12" xfId="295" xr:uid="{00000000-0005-0000-0000-000028010000}"/>
    <cellStyle name="Comma 14" xfId="296" xr:uid="{00000000-0005-0000-0000-000029010000}"/>
    <cellStyle name="Comma 14 3" xfId="297" xr:uid="{00000000-0005-0000-0000-00002A010000}"/>
    <cellStyle name="Comma 2" xfId="298" xr:uid="{00000000-0005-0000-0000-00002B010000}"/>
    <cellStyle name="Comma 2 2" xfId="299" xr:uid="{00000000-0005-0000-0000-00002C010000}"/>
    <cellStyle name="Comma 2 2 2" xfId="551" xr:uid="{00000000-0005-0000-0000-00002D010000}"/>
    <cellStyle name="Comma 2 3" xfId="300" xr:uid="{00000000-0005-0000-0000-00002E010000}"/>
    <cellStyle name="Comma 2 4" xfId="542" xr:uid="{00000000-0005-0000-0000-00002F010000}"/>
    <cellStyle name="Comma 2_BÁO CÁO QUYẾT TOÁN 2017 nhập chi tiết các ngành đúng" xfId="301" xr:uid="{00000000-0005-0000-0000-000030010000}"/>
    <cellStyle name="Comma 22 2 2 2 2" xfId="556" xr:uid="{00000000-0005-0000-0000-000031010000}"/>
    <cellStyle name="Comma 3" xfId="302" xr:uid="{00000000-0005-0000-0000-000032010000}"/>
    <cellStyle name="Comma 3 2" xfId="303" xr:uid="{00000000-0005-0000-0000-000033010000}"/>
    <cellStyle name="Comma 3 3" xfId="304" xr:uid="{00000000-0005-0000-0000-000034010000}"/>
    <cellStyle name="Comma 3 4" xfId="543" xr:uid="{00000000-0005-0000-0000-000035010000}"/>
    <cellStyle name="Comma 4" xfId="305" xr:uid="{00000000-0005-0000-0000-000036010000}"/>
    <cellStyle name="Comma 5" xfId="306" xr:uid="{00000000-0005-0000-0000-000037010000}"/>
    <cellStyle name="Comma 5 2" xfId="307" xr:uid="{00000000-0005-0000-0000-000038010000}"/>
    <cellStyle name="Comma 6" xfId="308" xr:uid="{00000000-0005-0000-0000-000039010000}"/>
    <cellStyle name="Comma 7" xfId="309" xr:uid="{00000000-0005-0000-0000-00003A010000}"/>
    <cellStyle name="Comma 7 2" xfId="546" xr:uid="{00000000-0005-0000-0000-00003B010000}"/>
    <cellStyle name="Comma 8" xfId="310" xr:uid="{00000000-0005-0000-0000-00003C010000}"/>
    <cellStyle name="Comma 9" xfId="554" xr:uid="{00000000-0005-0000-0000-00003D010000}"/>
    <cellStyle name="comma zerodec" xfId="311" xr:uid="{00000000-0005-0000-0000-00003E010000}"/>
    <cellStyle name="Comma0" xfId="312" xr:uid="{00000000-0005-0000-0000-00003F010000}"/>
    <cellStyle name="Copied" xfId="313" xr:uid="{00000000-0005-0000-0000-000040010000}"/>
    <cellStyle name="Cࡵrrency_Sheet1_PRODUCTĠ" xfId="314" xr:uid="{00000000-0005-0000-0000-000041010000}"/>
    <cellStyle name="_x0001_CS_x0006_RMO[" xfId="315" xr:uid="{00000000-0005-0000-0000-000042010000}"/>
    <cellStyle name="_x0001_CS_x0006_RMO_" xfId="316" xr:uid="{00000000-0005-0000-0000-000043010000}"/>
    <cellStyle name="Currency [00]" xfId="317" xr:uid="{00000000-0005-0000-0000-000044010000}"/>
    <cellStyle name="Currency 2" xfId="318" xr:uid="{00000000-0005-0000-0000-000045010000}"/>
    <cellStyle name="Currency0" xfId="319" xr:uid="{00000000-0005-0000-0000-000046010000}"/>
    <cellStyle name="Currency1" xfId="320" xr:uid="{00000000-0005-0000-0000-000047010000}"/>
    <cellStyle name="D1" xfId="321" xr:uid="{00000000-0005-0000-0000-000048010000}"/>
    <cellStyle name="Date" xfId="322" xr:uid="{00000000-0005-0000-0000-000049010000}"/>
    <cellStyle name="Date Short" xfId="323" xr:uid="{00000000-0005-0000-0000-00004A010000}"/>
    <cellStyle name="Date_Book1" xfId="324" xr:uid="{00000000-0005-0000-0000-00004B010000}"/>
    <cellStyle name="Dezimal [0]_NEGS" xfId="325" xr:uid="{00000000-0005-0000-0000-00004C010000}"/>
    <cellStyle name="Dezimal_NEGS" xfId="326" xr:uid="{00000000-0005-0000-0000-00004D010000}"/>
    <cellStyle name="_x0001_dÏÈ¹ " xfId="327" xr:uid="{00000000-0005-0000-0000-00004E010000}"/>
    <cellStyle name="_x0001_dÏÈ¹_" xfId="328" xr:uid="{00000000-0005-0000-0000-00004F010000}"/>
    <cellStyle name="Dollar (zero dec)" xfId="329" xr:uid="{00000000-0005-0000-0000-000050010000}"/>
    <cellStyle name="e" xfId="330" xr:uid="{00000000-0005-0000-0000-000051010000}"/>
    <cellStyle name="Enter Currency (0)" xfId="331" xr:uid="{00000000-0005-0000-0000-000052010000}"/>
    <cellStyle name="Enter Currency (2)" xfId="332" xr:uid="{00000000-0005-0000-0000-000053010000}"/>
    <cellStyle name="Enter Units (0)" xfId="333" xr:uid="{00000000-0005-0000-0000-000054010000}"/>
    <cellStyle name="Enter Units (1)" xfId="334" xr:uid="{00000000-0005-0000-0000-000055010000}"/>
    <cellStyle name="Enter Units (2)" xfId="335" xr:uid="{00000000-0005-0000-0000-000056010000}"/>
    <cellStyle name="Entered" xfId="336" xr:uid="{00000000-0005-0000-0000-000057010000}"/>
    <cellStyle name="f" xfId="337" xr:uid="{00000000-0005-0000-0000-000058010000}"/>
    <cellStyle name="Fixed" xfId="338" xr:uid="{00000000-0005-0000-0000-000059010000}"/>
    <cellStyle name="Grey" xfId="339" xr:uid="{00000000-0005-0000-0000-00005A010000}"/>
    <cellStyle name="ha" xfId="340" xr:uid="{00000000-0005-0000-0000-00005B010000}"/>
    <cellStyle name="Head 1" xfId="341" xr:uid="{00000000-0005-0000-0000-00005C010000}"/>
    <cellStyle name="HEADER_Book1" xfId="342" xr:uid="{00000000-0005-0000-0000-00005D010000}"/>
    <cellStyle name="Header1" xfId="343" xr:uid="{00000000-0005-0000-0000-00005E010000}"/>
    <cellStyle name="Header2" xfId="344" xr:uid="{00000000-0005-0000-0000-00005F010000}"/>
    <cellStyle name="Heading 1 2" xfId="345" xr:uid="{00000000-0005-0000-0000-000060010000}"/>
    <cellStyle name="Heading 2 2" xfId="346" xr:uid="{00000000-0005-0000-0000-000061010000}"/>
    <cellStyle name="HEADING1" xfId="347" xr:uid="{00000000-0005-0000-0000-000062010000}"/>
    <cellStyle name="HEADING2" xfId="348" xr:uid="{00000000-0005-0000-0000-000063010000}"/>
    <cellStyle name="HEADINGS" xfId="349" xr:uid="{00000000-0005-0000-0000-000064010000}"/>
    <cellStyle name="HEADINGSTOP" xfId="350" xr:uid="{00000000-0005-0000-0000-000065010000}"/>
    <cellStyle name="Hoa-Scholl" xfId="351" xr:uid="{00000000-0005-0000-0000-000066010000}"/>
    <cellStyle name="i·0" xfId="352" xr:uid="{00000000-0005-0000-0000-000067010000}"/>
    <cellStyle name="_x0001_í½?" xfId="353" xr:uid="{00000000-0005-0000-0000-000068010000}"/>
    <cellStyle name="_x0001_íå_x001b_ô " xfId="354" xr:uid="{00000000-0005-0000-0000-000069010000}"/>
    <cellStyle name="_x0001_íå_x001b_ô_" xfId="355" xr:uid="{00000000-0005-0000-0000-00006A010000}"/>
    <cellStyle name="Input [yellow]" xfId="356" xr:uid="{00000000-0005-0000-0000-00006B010000}"/>
    <cellStyle name="Input 2" xfId="357" xr:uid="{00000000-0005-0000-0000-00006C010000}"/>
    <cellStyle name="Link Currency (0)" xfId="358" xr:uid="{00000000-0005-0000-0000-00006D010000}"/>
    <cellStyle name="Link Currency (2)" xfId="359" xr:uid="{00000000-0005-0000-0000-00006E010000}"/>
    <cellStyle name="Link Units (0)" xfId="360" xr:uid="{00000000-0005-0000-0000-00006F010000}"/>
    <cellStyle name="Link Units (1)" xfId="361" xr:uid="{00000000-0005-0000-0000-000070010000}"/>
    <cellStyle name="Link Units (2)" xfId="362" xr:uid="{00000000-0005-0000-0000-000071010000}"/>
    <cellStyle name="Millares [0]_Well Timing" xfId="363" xr:uid="{00000000-0005-0000-0000-000072010000}"/>
    <cellStyle name="Millares_Well Timing" xfId="364" xr:uid="{00000000-0005-0000-0000-000073010000}"/>
    <cellStyle name="Milliers [0]_AR1194" xfId="365" xr:uid="{00000000-0005-0000-0000-000074010000}"/>
    <cellStyle name="Milliers_AR1194" xfId="366" xr:uid="{00000000-0005-0000-0000-000075010000}"/>
    <cellStyle name="Model" xfId="367" xr:uid="{00000000-0005-0000-0000-000076010000}"/>
    <cellStyle name="moi" xfId="368" xr:uid="{00000000-0005-0000-0000-000077010000}"/>
    <cellStyle name="Moneda [0]_Well Timing" xfId="369" xr:uid="{00000000-0005-0000-0000-000078010000}"/>
    <cellStyle name="Moneda_Well Timing" xfId="370" xr:uid="{00000000-0005-0000-0000-000079010000}"/>
    <cellStyle name="Monétaire [0]_AR1194" xfId="371" xr:uid="{00000000-0005-0000-0000-00007A010000}"/>
    <cellStyle name="Monétaire_AR1194" xfId="372" xr:uid="{00000000-0005-0000-0000-00007B010000}"/>
    <cellStyle name="n" xfId="373" xr:uid="{00000000-0005-0000-0000-00007C010000}"/>
    <cellStyle name="New" xfId="374" xr:uid="{00000000-0005-0000-0000-00007D010000}"/>
    <cellStyle name="New Times Roman" xfId="375" xr:uid="{00000000-0005-0000-0000-00007E010000}"/>
    <cellStyle name="New_quyet toan 2018" xfId="376" xr:uid="{00000000-0005-0000-0000-00007F010000}"/>
    <cellStyle name="no dec" xfId="377" xr:uid="{00000000-0005-0000-0000-000080010000}"/>
    <cellStyle name="Normal" xfId="0" builtinId="0"/>
    <cellStyle name="Normal - Style1" xfId="378" xr:uid="{00000000-0005-0000-0000-000082010000}"/>
    <cellStyle name="Normal - Style1 2 10" xfId="379" xr:uid="{00000000-0005-0000-0000-000083010000}"/>
    <cellStyle name="Normal - 유형1" xfId="380" xr:uid="{00000000-0005-0000-0000-000084010000}"/>
    <cellStyle name="Normal 10" xfId="381" xr:uid="{00000000-0005-0000-0000-000085010000}"/>
    <cellStyle name="Normal 10 2 3" xfId="557" xr:uid="{00000000-0005-0000-0000-000086010000}"/>
    <cellStyle name="Normal 10 2 4" xfId="382" xr:uid="{00000000-0005-0000-0000-000087010000}"/>
    <cellStyle name="Normal 10 3" xfId="383" xr:uid="{00000000-0005-0000-0000-000088010000}"/>
    <cellStyle name="Normal 11" xfId="384" xr:uid="{00000000-0005-0000-0000-000089010000}"/>
    <cellStyle name="Normal 11 2" xfId="385" xr:uid="{00000000-0005-0000-0000-00008A010000}"/>
    <cellStyle name="Normal 11 3" xfId="539" xr:uid="{00000000-0005-0000-0000-00008B010000}"/>
    <cellStyle name="Normal 12" xfId="386" xr:uid="{00000000-0005-0000-0000-00008C010000}"/>
    <cellStyle name="Normal 12 2" xfId="387" xr:uid="{00000000-0005-0000-0000-00008D010000}"/>
    <cellStyle name="Normal 12 3" xfId="540" xr:uid="{00000000-0005-0000-0000-00008E010000}"/>
    <cellStyle name="Normal 13" xfId="388" xr:uid="{00000000-0005-0000-0000-00008F010000}"/>
    <cellStyle name="Normal 14" xfId="389" xr:uid="{00000000-0005-0000-0000-000090010000}"/>
    <cellStyle name="Normal 14 2" xfId="390" xr:uid="{00000000-0005-0000-0000-000091010000}"/>
    <cellStyle name="Normal 15" xfId="391" xr:uid="{00000000-0005-0000-0000-000092010000}"/>
    <cellStyle name="Normal 16" xfId="535" xr:uid="{00000000-0005-0000-0000-000093010000}"/>
    <cellStyle name="Normal 17" xfId="552" xr:uid="{00000000-0005-0000-0000-000094010000}"/>
    <cellStyle name="Normal 2" xfId="392" xr:uid="{00000000-0005-0000-0000-000095010000}"/>
    <cellStyle name="Normal 2 2" xfId="393" xr:uid="{00000000-0005-0000-0000-000096010000}"/>
    <cellStyle name="Normal 2 2 2" xfId="548" xr:uid="{00000000-0005-0000-0000-000097010000}"/>
    <cellStyle name="Normal 2 2 3" xfId="538" xr:uid="{00000000-0005-0000-0000-000098010000}"/>
    <cellStyle name="Normal 2 2 4" xfId="394" xr:uid="{00000000-0005-0000-0000-000099010000}"/>
    <cellStyle name="Normal 2 3" xfId="395" xr:uid="{00000000-0005-0000-0000-00009A010000}"/>
    <cellStyle name="Normal 2 3 2" xfId="541" xr:uid="{00000000-0005-0000-0000-00009B010000}"/>
    <cellStyle name="Normal 2 30" xfId="560" xr:uid="{00000000-0005-0000-0000-00009C010000}"/>
    <cellStyle name="Normal 2 4" xfId="396" xr:uid="{00000000-0005-0000-0000-00009D010000}"/>
    <cellStyle name="Normal 2 4 2" xfId="547" xr:uid="{00000000-0005-0000-0000-00009E010000}"/>
    <cellStyle name="Normal 2 5" xfId="537" xr:uid="{00000000-0005-0000-0000-00009F010000}"/>
    <cellStyle name="Normal 2 6" xfId="397" xr:uid="{00000000-0005-0000-0000-0000A0010000}"/>
    <cellStyle name="Normal 2 6 2" xfId="398" xr:uid="{00000000-0005-0000-0000-0000A1010000}"/>
    <cellStyle name="Normal 2_BC nhu cầu lương tăng thêm theo NĐ 47-2017 (phòng làm gửi STC)" xfId="399" xr:uid="{00000000-0005-0000-0000-0000A2010000}"/>
    <cellStyle name="Normal 3" xfId="400" xr:uid="{00000000-0005-0000-0000-0000A3010000}"/>
    <cellStyle name="Normal 3 2" xfId="401" xr:uid="{00000000-0005-0000-0000-0000A4010000}"/>
    <cellStyle name="Normal 3 2 2" xfId="544" xr:uid="{00000000-0005-0000-0000-0000A5010000}"/>
    <cellStyle name="Normal 3 3" xfId="549" xr:uid="{00000000-0005-0000-0000-0000A6010000}"/>
    <cellStyle name="Normal 3 4" xfId="402" xr:uid="{00000000-0005-0000-0000-0000A7010000}"/>
    <cellStyle name="Normal 3 5" xfId="536" xr:uid="{00000000-0005-0000-0000-0000A8010000}"/>
    <cellStyle name="Normal 3_17 bieu (hung cap nhap)" xfId="403" xr:uid="{00000000-0005-0000-0000-0000A9010000}"/>
    <cellStyle name="Normal 4" xfId="404" xr:uid="{00000000-0005-0000-0000-0000AA010000}"/>
    <cellStyle name="Normal 4 18" xfId="559" xr:uid="{00000000-0005-0000-0000-0000AB010000}"/>
    <cellStyle name="Normal 4 2" xfId="405" xr:uid="{00000000-0005-0000-0000-0000AC010000}"/>
    <cellStyle name="Normal 5" xfId="406" xr:uid="{00000000-0005-0000-0000-0000AD010000}"/>
    <cellStyle name="Normal 5 2 3" xfId="558" xr:uid="{00000000-0005-0000-0000-0000AE010000}"/>
    <cellStyle name="Normal 5 3" xfId="407" xr:uid="{00000000-0005-0000-0000-0000AF010000}"/>
    <cellStyle name="Normal 6" xfId="408" xr:uid="{00000000-0005-0000-0000-0000B0010000}"/>
    <cellStyle name="Normal 6 2" xfId="553" xr:uid="{00000000-0005-0000-0000-0000B1010000}"/>
    <cellStyle name="Normal 6 6" xfId="409" xr:uid="{00000000-0005-0000-0000-0000B2010000}"/>
    <cellStyle name="Normal 7" xfId="410" xr:uid="{00000000-0005-0000-0000-0000B3010000}"/>
    <cellStyle name="Normal 7 2" xfId="550" xr:uid="{00000000-0005-0000-0000-0000B4010000}"/>
    <cellStyle name="Normal 8" xfId="411" xr:uid="{00000000-0005-0000-0000-0000B5010000}"/>
    <cellStyle name="Normal 9" xfId="412" xr:uid="{00000000-0005-0000-0000-0000B6010000}"/>
    <cellStyle name="Normal_17 bieu (hung cap nhap)" xfId="413" xr:uid="{00000000-0005-0000-0000-0000B7010000}"/>
    <cellStyle name="Normal_Bieu mau (CV )" xfId="414" xr:uid="{00000000-0005-0000-0000-0000BA010000}"/>
    <cellStyle name="Normal_bieu mau 2012 (cap nhap)" xfId="415" xr:uid="{00000000-0005-0000-0000-0000BB010000}"/>
    <cellStyle name="Normal_Bieu XDKH 2010- Dia phuong (hung)" xfId="416" xr:uid="{00000000-0005-0000-0000-0000BC010000}"/>
    <cellStyle name="Normal_chi tieu phat trien 2004" xfId="417" xr:uid="{00000000-0005-0000-0000-0000BD010000}"/>
    <cellStyle name="Normal_DS 2" xfId="418" xr:uid="{00000000-0005-0000-0000-0000BE010000}"/>
    <cellStyle name="Normal_Sheet6" xfId="419" xr:uid="{00000000-0005-0000-0000-0000BF010000}"/>
    <cellStyle name="Normal_UOC KQ 2014" xfId="420" xr:uid="{00000000-0005-0000-0000-0000C0010000}"/>
    <cellStyle name="Normal1" xfId="421" xr:uid="{00000000-0005-0000-0000-0000C1010000}"/>
    <cellStyle name="Note 2" xfId="422" xr:uid="{00000000-0005-0000-0000-0000C2010000}"/>
    <cellStyle name="Œ…‹æØ‚è [0.00]_laroux" xfId="423" xr:uid="{00000000-0005-0000-0000-0000C3010000}"/>
    <cellStyle name="Œ…‹æØ‚è_laroux" xfId="424" xr:uid="{00000000-0005-0000-0000-0000C4010000}"/>
    <cellStyle name="oft Excel]_x000d__x000a_Comment=open=/f ‚ðw’è‚·‚é‚ÆAƒ†[ƒU[’è‹`ŠÖ”‚ðŠÖ”“\‚è•t‚¯‚Ìˆê——‚É“o˜^‚·‚é‚±‚Æ‚ª‚Å‚«‚Ü‚·B_x000d__x000a_Maximized" xfId="425" xr:uid="{00000000-0005-0000-0000-0000C5010000}"/>
    <cellStyle name="oft Excel]_x000d__x000a_Comment=The open=/f lines load custom functions into the Paste Function list._x000d__x000a_Maximized=2_x000d__x000a_Basics=1_x000d__x000a_A" xfId="426" xr:uid="{00000000-0005-0000-0000-0000C6010000}"/>
    <cellStyle name="oft Excel]_x000d__x000a_Comment=The open=/f lines load custom functions into the Paste Function list._x000d__x000a_Maximized=3_x000d__x000a_Basics=1_x000d__x000a_A" xfId="427" xr:uid="{00000000-0005-0000-0000-0000C7010000}"/>
    <cellStyle name="per.style" xfId="428" xr:uid="{00000000-0005-0000-0000-0000C8010000}"/>
    <cellStyle name="Percent [0]" xfId="429" xr:uid="{00000000-0005-0000-0000-0000C9010000}"/>
    <cellStyle name="Percent [00]" xfId="430" xr:uid="{00000000-0005-0000-0000-0000CA010000}"/>
    <cellStyle name="Percent [2]" xfId="431" xr:uid="{00000000-0005-0000-0000-0000CB010000}"/>
    <cellStyle name="Percent 2" xfId="432" xr:uid="{00000000-0005-0000-0000-0000CC010000}"/>
    <cellStyle name="Percent 3" xfId="433" xr:uid="{00000000-0005-0000-0000-0000CD010000}"/>
    <cellStyle name="PERCENTAGE" xfId="434" xr:uid="{00000000-0005-0000-0000-0000CE010000}"/>
    <cellStyle name="PrePop Currency (0)" xfId="435" xr:uid="{00000000-0005-0000-0000-0000CF010000}"/>
    <cellStyle name="PrePop Currency (2)" xfId="436" xr:uid="{00000000-0005-0000-0000-0000D0010000}"/>
    <cellStyle name="PrePop Units (0)" xfId="437" xr:uid="{00000000-0005-0000-0000-0000D1010000}"/>
    <cellStyle name="PrePop Units (1)" xfId="438" xr:uid="{00000000-0005-0000-0000-0000D2010000}"/>
    <cellStyle name="PrePop Units (2)" xfId="439" xr:uid="{00000000-0005-0000-0000-0000D3010000}"/>
    <cellStyle name="pricing" xfId="440" xr:uid="{00000000-0005-0000-0000-0000D4010000}"/>
    <cellStyle name="PSChar" xfId="441" xr:uid="{00000000-0005-0000-0000-0000D5010000}"/>
    <cellStyle name="PSHeading" xfId="442" xr:uid="{00000000-0005-0000-0000-0000D6010000}"/>
    <cellStyle name="regstoresfromspecstores" xfId="443" xr:uid="{00000000-0005-0000-0000-0000D7010000}"/>
    <cellStyle name="RevList" xfId="444" xr:uid="{00000000-0005-0000-0000-0000D8010000}"/>
    <cellStyle name="S—_x0008_" xfId="445" xr:uid="{00000000-0005-0000-0000-0000D9010000}"/>
    <cellStyle name="s]_x000d__x000a_spooler=yes_x000d__x000a_load=_x000d__x000a_Beep=yes_x000d__x000a_NullPort=None_x000d__x000a_BorderWidth=3_x000d__x000a_CursorBlinkRate=1200_x000d__x000a_DoubleClickSpeed=452_x000d__x000a_Programs=co" xfId="446" xr:uid="{00000000-0005-0000-0000-0000DA010000}"/>
    <cellStyle name="_x0001_sç?" xfId="447" xr:uid="{00000000-0005-0000-0000-0000DB010000}"/>
    <cellStyle name="serJet 1200 Series PCL 6" xfId="448" xr:uid="{00000000-0005-0000-0000-0000DC010000}"/>
    <cellStyle name="SHADEDSTORES" xfId="449" xr:uid="{00000000-0005-0000-0000-0000DD010000}"/>
    <cellStyle name="specstores" xfId="450" xr:uid="{00000000-0005-0000-0000-0000DE010000}"/>
    <cellStyle name="Standard_NEGS" xfId="451" xr:uid="{00000000-0005-0000-0000-0000DF010000}"/>
    <cellStyle name="Style 1" xfId="452" xr:uid="{00000000-0005-0000-0000-0000E0010000}"/>
    <cellStyle name="Style 10" xfId="453" xr:uid="{00000000-0005-0000-0000-0000E1010000}"/>
    <cellStyle name="Style 11" xfId="454" xr:uid="{00000000-0005-0000-0000-0000E2010000}"/>
    <cellStyle name="Style 12" xfId="455" xr:uid="{00000000-0005-0000-0000-0000E3010000}"/>
    <cellStyle name="Style 13" xfId="456" xr:uid="{00000000-0005-0000-0000-0000E4010000}"/>
    <cellStyle name="Style 14" xfId="457" xr:uid="{00000000-0005-0000-0000-0000E5010000}"/>
    <cellStyle name="Style 15" xfId="458" xr:uid="{00000000-0005-0000-0000-0000E6010000}"/>
    <cellStyle name="Style 16" xfId="459" xr:uid="{00000000-0005-0000-0000-0000E7010000}"/>
    <cellStyle name="Style 17" xfId="460" xr:uid="{00000000-0005-0000-0000-0000E8010000}"/>
    <cellStyle name="Style 18" xfId="461" xr:uid="{00000000-0005-0000-0000-0000E9010000}"/>
    <cellStyle name="Style 19" xfId="462" xr:uid="{00000000-0005-0000-0000-0000EA010000}"/>
    <cellStyle name="Style 2" xfId="463" xr:uid="{00000000-0005-0000-0000-0000EB010000}"/>
    <cellStyle name="Style 20" xfId="464" xr:uid="{00000000-0005-0000-0000-0000EC010000}"/>
    <cellStyle name="Style 21" xfId="465" xr:uid="{00000000-0005-0000-0000-0000ED010000}"/>
    <cellStyle name="Style 22" xfId="466" xr:uid="{00000000-0005-0000-0000-0000EE010000}"/>
    <cellStyle name="Style 23" xfId="467" xr:uid="{00000000-0005-0000-0000-0000EF010000}"/>
    <cellStyle name="Style 24" xfId="468" xr:uid="{00000000-0005-0000-0000-0000F0010000}"/>
    <cellStyle name="Style 25" xfId="469" xr:uid="{00000000-0005-0000-0000-0000F1010000}"/>
    <cellStyle name="Style 26" xfId="470" xr:uid="{00000000-0005-0000-0000-0000F2010000}"/>
    <cellStyle name="Style 27" xfId="471" xr:uid="{00000000-0005-0000-0000-0000F3010000}"/>
    <cellStyle name="Style 28" xfId="472" xr:uid="{00000000-0005-0000-0000-0000F4010000}"/>
    <cellStyle name="Style 3" xfId="473" xr:uid="{00000000-0005-0000-0000-0000F5010000}"/>
    <cellStyle name="Style 4" xfId="474" xr:uid="{00000000-0005-0000-0000-0000F6010000}"/>
    <cellStyle name="Style 5" xfId="475" xr:uid="{00000000-0005-0000-0000-0000F7010000}"/>
    <cellStyle name="Style 6" xfId="476" xr:uid="{00000000-0005-0000-0000-0000F8010000}"/>
    <cellStyle name="Style 7" xfId="477" xr:uid="{00000000-0005-0000-0000-0000F9010000}"/>
    <cellStyle name="Style 8" xfId="478" xr:uid="{00000000-0005-0000-0000-0000FA010000}"/>
    <cellStyle name="Style 9" xfId="479" xr:uid="{00000000-0005-0000-0000-0000FB010000}"/>
    <cellStyle name="subhead" xfId="480" xr:uid="{00000000-0005-0000-0000-0000FC010000}"/>
    <cellStyle name="Subtotal" xfId="481" xr:uid="{00000000-0005-0000-0000-0000FD010000}"/>
    <cellStyle name="T" xfId="482" xr:uid="{00000000-0005-0000-0000-0000FE010000}"/>
    <cellStyle name="T_Book1" xfId="483" xr:uid="{00000000-0005-0000-0000-0000FF010000}"/>
    <cellStyle name="T_Book1_1" xfId="484" xr:uid="{00000000-0005-0000-0000-000000020000}"/>
    <cellStyle name="T_Book1_Book1" xfId="485" xr:uid="{00000000-0005-0000-0000-000001020000}"/>
    <cellStyle name="T_denbu" xfId="486" xr:uid="{00000000-0005-0000-0000-000002020000}"/>
    <cellStyle name="Text Indent A" xfId="487" xr:uid="{00000000-0005-0000-0000-000003020000}"/>
    <cellStyle name="Text Indent B" xfId="488" xr:uid="{00000000-0005-0000-0000-000004020000}"/>
    <cellStyle name="Text Indent C" xfId="489" xr:uid="{00000000-0005-0000-0000-000005020000}"/>
    <cellStyle name="th" xfId="490" xr:uid="{00000000-0005-0000-0000-000006020000}"/>
    <cellStyle name="þ_x001d_ð¤_x000c_¯þ_x0014__x000d_¨þU_x0001_À_x0004_ _x0015__x000f__x0001__x0001_" xfId="491" xr:uid="{00000000-0005-0000-0000-000007020000}"/>
    <cellStyle name="þ_x001d_ð·_x000c_æþ'_x000d_ßþU_x0001_Ø_x0005_ü_x0014__x0007__x0001__x0001_" xfId="492" xr:uid="{00000000-0005-0000-0000-000008020000}"/>
    <cellStyle name="þ_x001d_ðK_x000c_Fý_x001b__x000d_9ýU_x0001_Ð_x0008_¦)_x0007__x0001__x0001_" xfId="493" xr:uid="{00000000-0005-0000-0000-000009020000}"/>
    <cellStyle name="Thuyet minh" xfId="494" xr:uid="{00000000-0005-0000-0000-00000A020000}"/>
    <cellStyle name="Total 2" xfId="495" xr:uid="{00000000-0005-0000-0000-00000B020000}"/>
    <cellStyle name="viet" xfId="496" xr:uid="{00000000-0005-0000-0000-00000C020000}"/>
    <cellStyle name="viet2" xfId="497" xr:uid="{00000000-0005-0000-0000-00000D020000}"/>
    <cellStyle name="vnhead1" xfId="498" xr:uid="{00000000-0005-0000-0000-00000E020000}"/>
    <cellStyle name="vnhead3" xfId="499" xr:uid="{00000000-0005-0000-0000-00000F020000}"/>
    <cellStyle name="vntxt1" xfId="500" xr:uid="{00000000-0005-0000-0000-000010020000}"/>
    <cellStyle name="vntxt2" xfId="501" xr:uid="{00000000-0005-0000-0000-000011020000}"/>
    <cellStyle name="xuan" xfId="502" xr:uid="{00000000-0005-0000-0000-000012020000}"/>
    <cellStyle name=" [0.00]_ Att. 1- Cover" xfId="503" xr:uid="{00000000-0005-0000-0000-000013020000}"/>
    <cellStyle name="_ Att. 1- Cover" xfId="504" xr:uid="{00000000-0005-0000-0000-000014020000}"/>
    <cellStyle name="?_ Att. 1- Cover" xfId="505" xr:uid="{00000000-0005-0000-0000-000015020000}"/>
    <cellStyle name="똿뗦먛귟 [0.00]_PRODUCT DETAIL Q1" xfId="506" xr:uid="{00000000-0005-0000-0000-000016020000}"/>
    <cellStyle name="똿뗦먛귟_PRODUCT DETAIL Q1" xfId="507" xr:uid="{00000000-0005-0000-0000-000017020000}"/>
    <cellStyle name="믅됞 [0.00]_PRODUCT DETAIL Q1" xfId="508" xr:uid="{00000000-0005-0000-0000-000018020000}"/>
    <cellStyle name="믅됞_PRODUCT DETAIL Q1" xfId="509" xr:uid="{00000000-0005-0000-0000-000019020000}"/>
    <cellStyle name="백분율_95" xfId="510" xr:uid="{00000000-0005-0000-0000-00001A020000}"/>
    <cellStyle name="뷭?_BOOKSHIP" xfId="511" xr:uid="{00000000-0005-0000-0000-00001B020000}"/>
    <cellStyle name="안건회계법인" xfId="512" xr:uid="{00000000-0005-0000-0000-00001C020000}"/>
    <cellStyle name="콤마 [ - 유형1" xfId="513" xr:uid="{00000000-0005-0000-0000-00001D020000}"/>
    <cellStyle name="콤마 [ - 유형2" xfId="514" xr:uid="{00000000-0005-0000-0000-00001E020000}"/>
    <cellStyle name="콤마 [ - 유형3" xfId="515" xr:uid="{00000000-0005-0000-0000-00001F020000}"/>
    <cellStyle name="콤마 [ - 유형4" xfId="516" xr:uid="{00000000-0005-0000-0000-000020020000}"/>
    <cellStyle name="콤마 [ - 유형5" xfId="517" xr:uid="{00000000-0005-0000-0000-000021020000}"/>
    <cellStyle name="콤마 [ - 유형6" xfId="518" xr:uid="{00000000-0005-0000-0000-000022020000}"/>
    <cellStyle name="콤마 [ - 유형7" xfId="519" xr:uid="{00000000-0005-0000-0000-000023020000}"/>
    <cellStyle name="콤마 [ - 유형8" xfId="520" xr:uid="{00000000-0005-0000-0000-000024020000}"/>
    <cellStyle name="콤마 [0]_#3,4" xfId="521" xr:uid="{00000000-0005-0000-0000-000025020000}"/>
    <cellStyle name="콤마_#3,4" xfId="522" xr:uid="{00000000-0005-0000-0000-000026020000}"/>
    <cellStyle name="통화 [0]_1202" xfId="523" xr:uid="{00000000-0005-0000-0000-000027020000}"/>
    <cellStyle name="통화_1202" xfId="524" xr:uid="{00000000-0005-0000-0000-000028020000}"/>
    <cellStyle name="표준_(정보부문)월별인원계획" xfId="525" xr:uid="{00000000-0005-0000-0000-000029020000}"/>
    <cellStyle name="一般_00Q3902REV.1" xfId="526" xr:uid="{00000000-0005-0000-0000-00002A020000}"/>
    <cellStyle name="千分位[0]_00Q3902REV.1" xfId="527" xr:uid="{00000000-0005-0000-0000-00002B020000}"/>
    <cellStyle name="千分位_00Q3902REV.1" xfId="528" xr:uid="{00000000-0005-0000-0000-00002C020000}"/>
    <cellStyle name="桁区切り_工費" xfId="529" xr:uid="{00000000-0005-0000-0000-00002D020000}"/>
    <cellStyle name="標準_MARINE" xfId="530" xr:uid="{00000000-0005-0000-0000-00002E020000}"/>
    <cellStyle name="貨幣 [0]_00Q3902REV.1" xfId="531" xr:uid="{00000000-0005-0000-0000-00002F020000}"/>
    <cellStyle name="貨幣[0]_BRE" xfId="532" xr:uid="{00000000-0005-0000-0000-000030020000}"/>
    <cellStyle name="貨幣_00Q3902REV.1" xfId="533" xr:uid="{00000000-0005-0000-0000-000031020000}"/>
    <cellStyle name="通貨_List-dwgis" xfId="534" xr:uid="{00000000-0005-0000-0000-00003202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" name="Text Box 1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" name="Text Box 1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9" name="Text Box 1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5" name="Text Box 11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7" name="Text Box 9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8" name="Text Box 11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9" name="Text Box 11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1" name="Text Box 11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3" name="Text Box 9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4" name="Text Box 11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0" name="Text Box 1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3" name="Text Box 11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6" name="Text Box 11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9" name="Text Box 11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2" name="Text Box 1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5" name="Text Box 11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6" name="Text Box 8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7" name="Text Box 9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8" name="Text Box 11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4" name="Text Box 11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8" name="Text Box 11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10</xdr:row>
      <xdr:rowOff>0</xdr:rowOff>
    </xdr:from>
    <xdr:to>
      <xdr:col>1</xdr:col>
      <xdr:colOff>152400</xdr:colOff>
      <xdr:row>10</xdr:row>
      <xdr:rowOff>38100</xdr:rowOff>
    </xdr:to>
    <xdr:sp macro="" textlink="">
      <xdr:nvSpPr>
        <xdr:cNvPr id="59" name="Text Box 11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62" name="Text Box 11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5" name="Text Box 11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68" name="Text Box 11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1" name="Text Box 11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72" name="Text Box 8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5" name="Text Box 11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8" name="Text Box 11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81" name="Text Box 11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82" name="Text Box 8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83" name="Text Box 9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84" name="Text Box 11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87" name="Text Box 11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90" name="Text Box 11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93" name="Text Box 11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95" name="Text Box 9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96" name="Text Box 11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99" name="Text Box 11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02" name="Text Box 11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05" name="Text Box 11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06" name="Text Box 8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07" name="Text Box 9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08" name="Text Box 11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12" name="Text Box 11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115" name="Text Box 11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18" name="Text Box 11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121" name="Text Box 11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00000000-0008-0000-0700-00007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24" name="Text Box 11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00000000-0008-0000-0700-00007D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27" name="Text Box 8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28" name="Text Box 9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29" name="Text Box 11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30" name="Text Box 8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31" name="Text Box 9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32" name="Text Box 11">
          <a:extLst>
            <a:ext uri="{FF2B5EF4-FFF2-40B4-BE49-F238E27FC236}">
              <a16:creationId xmlns:a16="http://schemas.microsoft.com/office/drawing/2014/main" id="{00000000-0008-0000-0700-00008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33" name="Text Box 8">
          <a:extLst>
            <a:ext uri="{FF2B5EF4-FFF2-40B4-BE49-F238E27FC236}">
              <a16:creationId xmlns:a16="http://schemas.microsoft.com/office/drawing/2014/main" id="{00000000-0008-0000-0700-00008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34" name="Text Box 9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35" name="Text Box 11">
          <a:extLst>
            <a:ext uri="{FF2B5EF4-FFF2-40B4-BE49-F238E27FC236}">
              <a16:creationId xmlns:a16="http://schemas.microsoft.com/office/drawing/2014/main" id="{00000000-0008-0000-0700-00008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36" name="Text Box 8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37" name="Text Box 9">
          <a:extLst>
            <a:ext uri="{FF2B5EF4-FFF2-40B4-BE49-F238E27FC236}">
              <a16:creationId xmlns:a16="http://schemas.microsoft.com/office/drawing/2014/main" id="{00000000-0008-0000-0700-00008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38" name="Text Box 11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00000000-0008-0000-0700-00008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41" name="Text Box 11">
          <a:extLst>
            <a:ext uri="{FF2B5EF4-FFF2-40B4-BE49-F238E27FC236}">
              <a16:creationId xmlns:a16="http://schemas.microsoft.com/office/drawing/2014/main" id="{00000000-0008-0000-0700-00008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43" name="Text Box 9">
          <a:extLst>
            <a:ext uri="{FF2B5EF4-FFF2-40B4-BE49-F238E27FC236}">
              <a16:creationId xmlns:a16="http://schemas.microsoft.com/office/drawing/2014/main" id="{00000000-0008-0000-0700-00008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44" name="Text Box 11">
          <a:extLst>
            <a:ext uri="{FF2B5EF4-FFF2-40B4-BE49-F238E27FC236}">
              <a16:creationId xmlns:a16="http://schemas.microsoft.com/office/drawing/2014/main" id="{00000000-0008-0000-0700-00009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45" name="Text Box 11">
          <a:extLst>
            <a:ext uri="{FF2B5EF4-FFF2-40B4-BE49-F238E27FC236}">
              <a16:creationId xmlns:a16="http://schemas.microsoft.com/office/drawing/2014/main" id="{00000000-0008-0000-0700-00009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46" name="Text Box 9">
          <a:extLst>
            <a:ext uri="{FF2B5EF4-FFF2-40B4-BE49-F238E27FC236}">
              <a16:creationId xmlns:a16="http://schemas.microsoft.com/office/drawing/2014/main" id="{00000000-0008-0000-0700-00009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47" name="Text Box 11">
          <a:extLst>
            <a:ext uri="{FF2B5EF4-FFF2-40B4-BE49-F238E27FC236}">
              <a16:creationId xmlns:a16="http://schemas.microsoft.com/office/drawing/2014/main" id="{00000000-0008-0000-0700-00009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48" name="Text Box 8">
          <a:extLst>
            <a:ext uri="{FF2B5EF4-FFF2-40B4-BE49-F238E27FC236}">
              <a16:creationId xmlns:a16="http://schemas.microsoft.com/office/drawing/2014/main" id="{00000000-0008-0000-0700-00009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49" name="Text Box 9">
          <a:extLst>
            <a:ext uri="{FF2B5EF4-FFF2-40B4-BE49-F238E27FC236}">
              <a16:creationId xmlns:a16="http://schemas.microsoft.com/office/drawing/2014/main" id="{00000000-0008-0000-0700-00009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50" name="Text Box 11">
          <a:extLst>
            <a:ext uri="{FF2B5EF4-FFF2-40B4-BE49-F238E27FC236}">
              <a16:creationId xmlns:a16="http://schemas.microsoft.com/office/drawing/2014/main" id="{00000000-0008-0000-0700-00009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51" name="Text Box 8">
          <a:extLst>
            <a:ext uri="{FF2B5EF4-FFF2-40B4-BE49-F238E27FC236}">
              <a16:creationId xmlns:a16="http://schemas.microsoft.com/office/drawing/2014/main" id="{00000000-0008-0000-0700-00009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00000000-0008-0000-0700-00009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53" name="Text Box 11">
          <a:extLst>
            <a:ext uri="{FF2B5EF4-FFF2-40B4-BE49-F238E27FC236}">
              <a16:creationId xmlns:a16="http://schemas.microsoft.com/office/drawing/2014/main" id="{00000000-0008-0000-0700-00009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54" name="Text Box 8">
          <a:extLst>
            <a:ext uri="{FF2B5EF4-FFF2-40B4-BE49-F238E27FC236}">
              <a16:creationId xmlns:a16="http://schemas.microsoft.com/office/drawing/2014/main" id="{00000000-0008-0000-0700-00009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00000000-0008-0000-0700-00009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56" name="Text Box 11">
          <a:extLst>
            <a:ext uri="{FF2B5EF4-FFF2-40B4-BE49-F238E27FC236}">
              <a16:creationId xmlns:a16="http://schemas.microsoft.com/office/drawing/2014/main" id="{00000000-0008-0000-0700-00009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00000000-0008-0000-0700-00009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00000000-0008-0000-0700-00009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59" name="Text Box 11">
          <a:extLst>
            <a:ext uri="{FF2B5EF4-FFF2-40B4-BE49-F238E27FC236}">
              <a16:creationId xmlns:a16="http://schemas.microsoft.com/office/drawing/2014/main" id="{00000000-0008-0000-0700-00009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00000000-0008-0000-0700-0000A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00000000-0008-0000-0700-0000A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62" name="Text Box 11">
          <a:extLst>
            <a:ext uri="{FF2B5EF4-FFF2-40B4-BE49-F238E27FC236}">
              <a16:creationId xmlns:a16="http://schemas.microsoft.com/office/drawing/2014/main" id="{00000000-0008-0000-0700-0000A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00000000-0008-0000-0700-0000A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700-0000A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66" name="Text Box 8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67" name="Text Box 9">
          <a:extLst>
            <a:ext uri="{FF2B5EF4-FFF2-40B4-BE49-F238E27FC236}">
              <a16:creationId xmlns:a16="http://schemas.microsoft.com/office/drawing/2014/main" id="{00000000-0008-0000-0700-0000A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69" name="Text Box 8">
          <a:extLst>
            <a:ext uri="{FF2B5EF4-FFF2-40B4-BE49-F238E27FC236}">
              <a16:creationId xmlns:a16="http://schemas.microsoft.com/office/drawing/2014/main" id="{00000000-0008-0000-0700-0000A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70" name="Text Box 9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71" name="Text Box 11">
          <a:extLst>
            <a:ext uri="{FF2B5EF4-FFF2-40B4-BE49-F238E27FC236}">
              <a16:creationId xmlns:a16="http://schemas.microsoft.com/office/drawing/2014/main" id="{00000000-0008-0000-0700-0000A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72" name="Text Box 8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00000000-0008-0000-0700-0000A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74" name="Text Box 11">
          <a:extLst>
            <a:ext uri="{FF2B5EF4-FFF2-40B4-BE49-F238E27FC236}">
              <a16:creationId xmlns:a16="http://schemas.microsoft.com/office/drawing/2014/main" id="{00000000-0008-0000-0700-0000A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00000000-0008-0000-0700-0000A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00000000-0008-0000-0700-0000B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77" name="Text Box 11">
          <a:extLst>
            <a:ext uri="{FF2B5EF4-FFF2-40B4-BE49-F238E27FC236}">
              <a16:creationId xmlns:a16="http://schemas.microsoft.com/office/drawing/2014/main" id="{00000000-0008-0000-0700-0000B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78" name="Text Box 8">
          <a:extLst>
            <a:ext uri="{FF2B5EF4-FFF2-40B4-BE49-F238E27FC236}">
              <a16:creationId xmlns:a16="http://schemas.microsoft.com/office/drawing/2014/main" id="{00000000-0008-0000-0700-0000B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79" name="Text Box 9">
          <a:extLst>
            <a:ext uri="{FF2B5EF4-FFF2-40B4-BE49-F238E27FC236}">
              <a16:creationId xmlns:a16="http://schemas.microsoft.com/office/drawing/2014/main" id="{00000000-0008-0000-0700-0000B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700-0000B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181" name="Text Box 8">
          <a:extLst>
            <a:ext uri="{FF2B5EF4-FFF2-40B4-BE49-F238E27FC236}">
              <a16:creationId xmlns:a16="http://schemas.microsoft.com/office/drawing/2014/main" id="{00000000-0008-0000-0700-0000B5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82" name="Text Box 8">
          <a:extLst>
            <a:ext uri="{FF2B5EF4-FFF2-40B4-BE49-F238E27FC236}">
              <a16:creationId xmlns:a16="http://schemas.microsoft.com/office/drawing/2014/main" id="{00000000-0008-0000-0700-0000B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00000000-0008-0000-0700-0000B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84" name="Text Box 11">
          <a:extLst>
            <a:ext uri="{FF2B5EF4-FFF2-40B4-BE49-F238E27FC236}">
              <a16:creationId xmlns:a16="http://schemas.microsoft.com/office/drawing/2014/main" id="{00000000-0008-0000-0700-0000B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10</xdr:row>
      <xdr:rowOff>0</xdr:rowOff>
    </xdr:from>
    <xdr:to>
      <xdr:col>1</xdr:col>
      <xdr:colOff>152400</xdr:colOff>
      <xdr:row>10</xdr:row>
      <xdr:rowOff>38100</xdr:rowOff>
    </xdr:to>
    <xdr:sp macro="" textlink="">
      <xdr:nvSpPr>
        <xdr:cNvPr id="185" name="Text Box 11">
          <a:extLst>
            <a:ext uri="{FF2B5EF4-FFF2-40B4-BE49-F238E27FC236}">
              <a16:creationId xmlns:a16="http://schemas.microsoft.com/office/drawing/2014/main" id="{00000000-0008-0000-0700-0000B900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186" name="Text Box 8">
          <a:extLst>
            <a:ext uri="{FF2B5EF4-FFF2-40B4-BE49-F238E27FC236}">
              <a16:creationId xmlns:a16="http://schemas.microsoft.com/office/drawing/2014/main" id="{00000000-0008-0000-0700-0000B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187" name="Text Box 9">
          <a:extLst>
            <a:ext uri="{FF2B5EF4-FFF2-40B4-BE49-F238E27FC236}">
              <a16:creationId xmlns:a16="http://schemas.microsoft.com/office/drawing/2014/main" id="{00000000-0008-0000-0700-0000B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188" name="Text Box 11">
          <a:extLst>
            <a:ext uri="{FF2B5EF4-FFF2-40B4-BE49-F238E27FC236}">
              <a16:creationId xmlns:a16="http://schemas.microsoft.com/office/drawing/2014/main" id="{00000000-0008-0000-0700-0000B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id="{00000000-0008-0000-0700-0000B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id="{00000000-0008-0000-0700-0000B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91" name="Text Box 11">
          <a:extLst>
            <a:ext uri="{FF2B5EF4-FFF2-40B4-BE49-F238E27FC236}">
              <a16:creationId xmlns:a16="http://schemas.microsoft.com/office/drawing/2014/main" id="{00000000-0008-0000-0700-0000B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192" name="Text Box 8">
          <a:extLst>
            <a:ext uri="{FF2B5EF4-FFF2-40B4-BE49-F238E27FC236}">
              <a16:creationId xmlns:a16="http://schemas.microsoft.com/office/drawing/2014/main" id="{00000000-0008-0000-0700-0000C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00000000-0008-0000-0700-0000C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194" name="Text Box 11">
          <a:extLst>
            <a:ext uri="{FF2B5EF4-FFF2-40B4-BE49-F238E27FC236}">
              <a16:creationId xmlns:a16="http://schemas.microsoft.com/office/drawing/2014/main" id="{00000000-0008-0000-0700-0000C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00000000-0008-0000-0700-0000C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00000000-0008-0000-0700-0000C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197" name="Text Box 11">
          <a:extLst>
            <a:ext uri="{FF2B5EF4-FFF2-40B4-BE49-F238E27FC236}">
              <a16:creationId xmlns:a16="http://schemas.microsoft.com/office/drawing/2014/main" id="{00000000-0008-0000-0700-0000C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198" name="Text Box 8">
          <a:extLst>
            <a:ext uri="{FF2B5EF4-FFF2-40B4-BE49-F238E27FC236}">
              <a16:creationId xmlns:a16="http://schemas.microsoft.com/office/drawing/2014/main" id="{00000000-0008-0000-0700-0000C6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00000000-0008-0000-0700-0000C7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38100</xdr:colOff>
      <xdr:row>10</xdr:row>
      <xdr:rowOff>0</xdr:rowOff>
    </xdr:from>
    <xdr:to>
      <xdr:col>1</xdr:col>
      <xdr:colOff>114300</xdr:colOff>
      <xdr:row>10</xdr:row>
      <xdr:rowOff>38100</xdr:rowOff>
    </xdr:to>
    <xdr:sp macro="" textlink="">
      <xdr:nvSpPr>
        <xdr:cNvPr id="200" name="Text Box 11">
          <a:extLst>
            <a:ext uri="{FF2B5EF4-FFF2-40B4-BE49-F238E27FC236}">
              <a16:creationId xmlns:a16="http://schemas.microsoft.com/office/drawing/2014/main" id="{00000000-0008-0000-0700-0000C8000000}"/>
            </a:ext>
          </a:extLst>
        </xdr:cNvPr>
        <xdr:cNvSpPr txBox="1">
          <a:spLocks noChangeArrowheads="1"/>
        </xdr:cNvSpPr>
      </xdr:nvSpPr>
      <xdr:spPr bwMode="auto">
        <a:xfrm>
          <a:off x="4800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01" name="Text Box 9">
          <a:extLst>
            <a:ext uri="{FF2B5EF4-FFF2-40B4-BE49-F238E27FC236}">
              <a16:creationId xmlns:a16="http://schemas.microsoft.com/office/drawing/2014/main" id="{00000000-0008-0000-0700-0000C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02" name="Text Box 11">
          <a:extLst>
            <a:ext uri="{FF2B5EF4-FFF2-40B4-BE49-F238E27FC236}">
              <a16:creationId xmlns:a16="http://schemas.microsoft.com/office/drawing/2014/main" id="{00000000-0008-0000-0700-0000C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00000000-0008-0000-0700-0000C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00000000-0008-0000-0700-0000C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05" name="Text Box 11">
          <a:extLst>
            <a:ext uri="{FF2B5EF4-FFF2-40B4-BE49-F238E27FC236}">
              <a16:creationId xmlns:a16="http://schemas.microsoft.com/office/drawing/2014/main" id="{00000000-0008-0000-0700-0000C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00000000-0008-0000-0700-0000C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07" name="Text Box 9">
          <a:extLst>
            <a:ext uri="{FF2B5EF4-FFF2-40B4-BE49-F238E27FC236}">
              <a16:creationId xmlns:a16="http://schemas.microsoft.com/office/drawing/2014/main" id="{00000000-0008-0000-0700-0000C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08" name="Text Box 11">
          <a:extLst>
            <a:ext uri="{FF2B5EF4-FFF2-40B4-BE49-F238E27FC236}">
              <a16:creationId xmlns:a16="http://schemas.microsoft.com/office/drawing/2014/main" id="{00000000-0008-0000-0700-0000D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0000000-0008-0000-0700-0000D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11" name="Text Box 11">
          <a:extLst>
            <a:ext uri="{FF2B5EF4-FFF2-40B4-BE49-F238E27FC236}">
              <a16:creationId xmlns:a16="http://schemas.microsoft.com/office/drawing/2014/main" id="{00000000-0008-0000-0700-0000D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00000000-0008-0000-0700-0000D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14" name="Text Box 11">
          <a:extLst>
            <a:ext uri="{FF2B5EF4-FFF2-40B4-BE49-F238E27FC236}">
              <a16:creationId xmlns:a16="http://schemas.microsoft.com/office/drawing/2014/main" id="{00000000-0008-0000-0700-0000D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00000000-0008-0000-0700-0000D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16" name="Text Box 9">
          <a:extLst>
            <a:ext uri="{FF2B5EF4-FFF2-40B4-BE49-F238E27FC236}">
              <a16:creationId xmlns:a16="http://schemas.microsoft.com/office/drawing/2014/main" id="{00000000-0008-0000-0700-0000D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17" name="Text Box 11">
          <a:extLst>
            <a:ext uri="{FF2B5EF4-FFF2-40B4-BE49-F238E27FC236}">
              <a16:creationId xmlns:a16="http://schemas.microsoft.com/office/drawing/2014/main" id="{00000000-0008-0000-0700-0000D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18" name="Text Box 8">
          <a:extLst>
            <a:ext uri="{FF2B5EF4-FFF2-40B4-BE49-F238E27FC236}">
              <a16:creationId xmlns:a16="http://schemas.microsoft.com/office/drawing/2014/main" id="{00000000-0008-0000-0700-0000D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19" name="Text Box 9">
          <a:extLst>
            <a:ext uri="{FF2B5EF4-FFF2-40B4-BE49-F238E27FC236}">
              <a16:creationId xmlns:a16="http://schemas.microsoft.com/office/drawing/2014/main" id="{00000000-0008-0000-0700-0000D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id="{00000000-0008-0000-0700-0000D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21" name="Text Box 8">
          <a:extLst>
            <a:ext uri="{FF2B5EF4-FFF2-40B4-BE49-F238E27FC236}">
              <a16:creationId xmlns:a16="http://schemas.microsoft.com/office/drawing/2014/main" id="{00000000-0008-0000-0700-0000D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22" name="Text Box 9">
          <a:extLst>
            <a:ext uri="{FF2B5EF4-FFF2-40B4-BE49-F238E27FC236}">
              <a16:creationId xmlns:a16="http://schemas.microsoft.com/office/drawing/2014/main" id="{00000000-0008-0000-0700-0000D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23" name="Text Box 11">
          <a:extLst>
            <a:ext uri="{FF2B5EF4-FFF2-40B4-BE49-F238E27FC236}">
              <a16:creationId xmlns:a16="http://schemas.microsoft.com/office/drawing/2014/main" id="{00000000-0008-0000-0700-0000D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00000000-0008-0000-0700-0000E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00000000-0008-0000-0700-0000E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26" name="Text Box 11">
          <a:extLst>
            <a:ext uri="{FF2B5EF4-FFF2-40B4-BE49-F238E27FC236}">
              <a16:creationId xmlns:a16="http://schemas.microsoft.com/office/drawing/2014/main" id="{00000000-0008-0000-0700-0000E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00000000-0008-0000-0700-0000E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00000000-0008-0000-0700-0000E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29" name="Text Box 11">
          <a:extLst>
            <a:ext uri="{FF2B5EF4-FFF2-40B4-BE49-F238E27FC236}">
              <a16:creationId xmlns:a16="http://schemas.microsoft.com/office/drawing/2014/main" id="{00000000-0008-0000-0700-0000E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30" name="Text Box 8">
          <a:extLst>
            <a:ext uri="{FF2B5EF4-FFF2-40B4-BE49-F238E27FC236}">
              <a16:creationId xmlns:a16="http://schemas.microsoft.com/office/drawing/2014/main" id="{00000000-0008-0000-0700-0000E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31" name="Text Box 9">
          <a:extLst>
            <a:ext uri="{FF2B5EF4-FFF2-40B4-BE49-F238E27FC236}">
              <a16:creationId xmlns:a16="http://schemas.microsoft.com/office/drawing/2014/main" id="{00000000-0008-0000-0700-0000E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32" name="Text Box 11">
          <a:extLst>
            <a:ext uri="{FF2B5EF4-FFF2-40B4-BE49-F238E27FC236}">
              <a16:creationId xmlns:a16="http://schemas.microsoft.com/office/drawing/2014/main" id="{00000000-0008-0000-0700-0000E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33" name="Text Box 8">
          <a:extLst>
            <a:ext uri="{FF2B5EF4-FFF2-40B4-BE49-F238E27FC236}">
              <a16:creationId xmlns:a16="http://schemas.microsoft.com/office/drawing/2014/main" id="{00000000-0008-0000-0700-0000E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34" name="Text Box 9">
          <a:extLst>
            <a:ext uri="{FF2B5EF4-FFF2-40B4-BE49-F238E27FC236}">
              <a16:creationId xmlns:a16="http://schemas.microsoft.com/office/drawing/2014/main" id="{00000000-0008-0000-0700-0000E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35" name="Text Box 11">
          <a:extLst>
            <a:ext uri="{FF2B5EF4-FFF2-40B4-BE49-F238E27FC236}">
              <a16:creationId xmlns:a16="http://schemas.microsoft.com/office/drawing/2014/main" id="{00000000-0008-0000-0700-0000E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236" name="Text Box 8">
          <a:extLst>
            <a:ext uri="{FF2B5EF4-FFF2-40B4-BE49-F238E27FC236}">
              <a16:creationId xmlns:a16="http://schemas.microsoft.com/office/drawing/2014/main" id="{00000000-0008-0000-0700-0000EC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00000000-0008-0000-0700-0000E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id="{00000000-0008-0000-0700-0000E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39" name="Text Box 11">
          <a:extLst>
            <a:ext uri="{FF2B5EF4-FFF2-40B4-BE49-F238E27FC236}">
              <a16:creationId xmlns:a16="http://schemas.microsoft.com/office/drawing/2014/main" id="{00000000-0008-0000-0700-0000E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240" name="Text Box 8">
          <a:extLst>
            <a:ext uri="{FF2B5EF4-FFF2-40B4-BE49-F238E27FC236}">
              <a16:creationId xmlns:a16="http://schemas.microsoft.com/office/drawing/2014/main" id="{00000000-0008-0000-0700-0000F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241" name="Text Box 9">
          <a:extLst>
            <a:ext uri="{FF2B5EF4-FFF2-40B4-BE49-F238E27FC236}">
              <a16:creationId xmlns:a16="http://schemas.microsoft.com/office/drawing/2014/main" id="{00000000-0008-0000-0700-0000F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242" name="Text Box 11">
          <a:extLst>
            <a:ext uri="{FF2B5EF4-FFF2-40B4-BE49-F238E27FC236}">
              <a16:creationId xmlns:a16="http://schemas.microsoft.com/office/drawing/2014/main" id="{00000000-0008-0000-0700-0000F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00000000-0008-0000-0700-0000F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id="{00000000-0008-0000-0700-0000F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45" name="Text Box 11">
          <a:extLst>
            <a:ext uri="{FF2B5EF4-FFF2-40B4-BE49-F238E27FC236}">
              <a16:creationId xmlns:a16="http://schemas.microsoft.com/office/drawing/2014/main" id="{00000000-0008-0000-0700-0000F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246" name="Text Box 8">
          <a:extLst>
            <a:ext uri="{FF2B5EF4-FFF2-40B4-BE49-F238E27FC236}">
              <a16:creationId xmlns:a16="http://schemas.microsoft.com/office/drawing/2014/main" id="{00000000-0008-0000-0700-0000F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00000000-0008-0000-0700-0000F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248" name="Text Box 11">
          <a:extLst>
            <a:ext uri="{FF2B5EF4-FFF2-40B4-BE49-F238E27FC236}">
              <a16:creationId xmlns:a16="http://schemas.microsoft.com/office/drawing/2014/main" id="{00000000-0008-0000-0700-0000F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00000000-0008-0000-0700-0000F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00000000-0008-0000-0700-0000F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51" name="Text Box 11">
          <a:extLst>
            <a:ext uri="{FF2B5EF4-FFF2-40B4-BE49-F238E27FC236}">
              <a16:creationId xmlns:a16="http://schemas.microsoft.com/office/drawing/2014/main" id="{00000000-0008-0000-0700-0000F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000000-0008-0000-0700-0000FC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253" name="Text Box 8">
          <a:extLst>
            <a:ext uri="{FF2B5EF4-FFF2-40B4-BE49-F238E27FC236}">
              <a16:creationId xmlns:a16="http://schemas.microsoft.com/office/drawing/2014/main" id="{00000000-0008-0000-0700-0000FD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727709</xdr:colOff>
      <xdr:row>0</xdr:row>
      <xdr:rowOff>226695</xdr:rowOff>
    </xdr:from>
    <xdr:to>
      <xdr:col>1</xdr:col>
      <xdr:colOff>1416897</xdr:colOff>
      <xdr:row>0</xdr:row>
      <xdr:rowOff>226695</xdr:rowOff>
    </xdr:to>
    <xdr:cxnSp macro="">
      <xdr:nvCxnSpPr>
        <xdr:cNvPr id="254" name="Straight Connector 253">
          <a:extLst>
            <a:ext uri="{FF2B5EF4-FFF2-40B4-BE49-F238E27FC236}">
              <a16:creationId xmlns:a16="http://schemas.microsoft.com/office/drawing/2014/main" id="{00000000-0008-0000-0700-0000FE000000}"/>
            </a:ext>
          </a:extLst>
        </xdr:cNvPr>
        <xdr:cNvCxnSpPr/>
      </xdr:nvCxnSpPr>
      <xdr:spPr>
        <a:xfrm>
          <a:off x="1137284" y="226695"/>
          <a:ext cx="68918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167640</xdr:colOff>
      <xdr:row>10</xdr:row>
      <xdr:rowOff>0</xdr:rowOff>
    </xdr:from>
    <xdr:to>
      <xdr:col>1</xdr:col>
      <xdr:colOff>236220</xdr:colOff>
      <xdr:row>13</xdr:row>
      <xdr:rowOff>674914</xdr:rowOff>
    </xdr:to>
    <xdr:sp macro="" textlink="">
      <xdr:nvSpPr>
        <xdr:cNvPr id="255" name="Text Box 11">
          <a:extLst>
            <a:ext uri="{FF2B5EF4-FFF2-40B4-BE49-F238E27FC236}">
              <a16:creationId xmlns:a16="http://schemas.microsoft.com/office/drawing/2014/main" id="{00000000-0008-0000-0700-0000FF000000}"/>
            </a:ext>
          </a:extLst>
        </xdr:cNvPr>
        <xdr:cNvSpPr txBox="1">
          <a:spLocks noChangeArrowheads="1"/>
        </xdr:cNvSpPr>
      </xdr:nvSpPr>
      <xdr:spPr bwMode="auto">
        <a:xfrm>
          <a:off x="609600" y="9852660"/>
          <a:ext cx="68580" cy="1386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365760</xdr:colOff>
      <xdr:row>10</xdr:row>
      <xdr:rowOff>0</xdr:rowOff>
    </xdr:from>
    <xdr:to>
      <xdr:col>1</xdr:col>
      <xdr:colOff>441960</xdr:colOff>
      <xdr:row>13</xdr:row>
      <xdr:rowOff>652054</xdr:rowOff>
    </xdr:to>
    <xdr:sp macro="" textlink="">
      <xdr:nvSpPr>
        <xdr:cNvPr id="256" name="Text Box 11">
          <a:extLst>
            <a:ext uri="{FF2B5EF4-FFF2-40B4-BE49-F238E27FC236}">
              <a16:creationId xmlns:a16="http://schemas.microsoft.com/office/drawing/2014/main" id="{00000000-0008-0000-0700-000000010000}"/>
            </a:ext>
          </a:extLst>
        </xdr:cNvPr>
        <xdr:cNvSpPr txBox="1">
          <a:spLocks noChangeArrowheads="1"/>
        </xdr:cNvSpPr>
      </xdr:nvSpPr>
      <xdr:spPr bwMode="auto">
        <a:xfrm>
          <a:off x="807720" y="9852660"/>
          <a:ext cx="76200" cy="136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784860</xdr:colOff>
      <xdr:row>10</xdr:row>
      <xdr:rowOff>0</xdr:rowOff>
    </xdr:from>
    <xdr:to>
      <xdr:col>1</xdr:col>
      <xdr:colOff>784860</xdr:colOff>
      <xdr:row>13</xdr:row>
      <xdr:rowOff>682534</xdr:rowOff>
    </xdr:to>
    <xdr:sp macro="" textlink="">
      <xdr:nvSpPr>
        <xdr:cNvPr id="257" name="Text Box 11">
          <a:extLst>
            <a:ext uri="{FF2B5EF4-FFF2-40B4-BE49-F238E27FC236}">
              <a16:creationId xmlns:a16="http://schemas.microsoft.com/office/drawing/2014/main" id="{00000000-0008-0000-0700-000001010000}"/>
            </a:ext>
          </a:extLst>
        </xdr:cNvPr>
        <xdr:cNvSpPr txBox="1">
          <a:spLocks noChangeArrowheads="1"/>
        </xdr:cNvSpPr>
      </xdr:nvSpPr>
      <xdr:spPr bwMode="auto">
        <a:xfrm>
          <a:off x="1226820" y="9852660"/>
          <a:ext cx="60960" cy="1394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495300</xdr:colOff>
      <xdr:row>10</xdr:row>
      <xdr:rowOff>0</xdr:rowOff>
    </xdr:from>
    <xdr:to>
      <xdr:col>1</xdr:col>
      <xdr:colOff>556260</xdr:colOff>
      <xdr:row>13</xdr:row>
      <xdr:rowOff>685800</xdr:rowOff>
    </xdr:to>
    <xdr:sp macro="" textlink="">
      <xdr:nvSpPr>
        <xdr:cNvPr id="258" name="Text Box 11">
          <a:extLst>
            <a:ext uri="{FF2B5EF4-FFF2-40B4-BE49-F238E27FC236}">
              <a16:creationId xmlns:a16="http://schemas.microsoft.com/office/drawing/2014/main" id="{00000000-0008-0000-0700-000002010000}"/>
            </a:ext>
          </a:extLst>
        </xdr:cNvPr>
        <xdr:cNvSpPr txBox="1">
          <a:spLocks noChangeArrowheads="1"/>
        </xdr:cNvSpPr>
      </xdr:nvSpPr>
      <xdr:spPr bwMode="auto">
        <a:xfrm>
          <a:off x="937260" y="9852660"/>
          <a:ext cx="60960" cy="1402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000000-0008-0000-0700-00000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00000000-0008-0000-0700-00000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61" name="Text Box 11">
          <a:extLst>
            <a:ext uri="{FF2B5EF4-FFF2-40B4-BE49-F238E27FC236}">
              <a16:creationId xmlns:a16="http://schemas.microsoft.com/office/drawing/2014/main" id="{00000000-0008-0000-0700-00000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62" name="Text Box 8">
          <a:extLst>
            <a:ext uri="{FF2B5EF4-FFF2-40B4-BE49-F238E27FC236}">
              <a16:creationId xmlns:a16="http://schemas.microsoft.com/office/drawing/2014/main" id="{00000000-0008-0000-0700-00000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63" name="Text Box 9">
          <a:extLst>
            <a:ext uri="{FF2B5EF4-FFF2-40B4-BE49-F238E27FC236}">
              <a16:creationId xmlns:a16="http://schemas.microsoft.com/office/drawing/2014/main" id="{00000000-0008-0000-0700-00000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64" name="Text Box 11">
          <a:extLst>
            <a:ext uri="{FF2B5EF4-FFF2-40B4-BE49-F238E27FC236}">
              <a16:creationId xmlns:a16="http://schemas.microsoft.com/office/drawing/2014/main" id="{00000000-0008-0000-0700-00000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65" name="Text Box 8">
          <a:extLst>
            <a:ext uri="{FF2B5EF4-FFF2-40B4-BE49-F238E27FC236}">
              <a16:creationId xmlns:a16="http://schemas.microsoft.com/office/drawing/2014/main" id="{00000000-0008-0000-0700-00000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66" name="Text Box 9">
          <a:extLst>
            <a:ext uri="{FF2B5EF4-FFF2-40B4-BE49-F238E27FC236}">
              <a16:creationId xmlns:a16="http://schemas.microsoft.com/office/drawing/2014/main" id="{00000000-0008-0000-0700-00000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67" name="Text Box 11">
          <a:extLst>
            <a:ext uri="{FF2B5EF4-FFF2-40B4-BE49-F238E27FC236}">
              <a16:creationId xmlns:a16="http://schemas.microsoft.com/office/drawing/2014/main" id="{00000000-0008-0000-0700-00000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68" name="Text Box 8">
          <a:extLst>
            <a:ext uri="{FF2B5EF4-FFF2-40B4-BE49-F238E27FC236}">
              <a16:creationId xmlns:a16="http://schemas.microsoft.com/office/drawing/2014/main" id="{00000000-0008-0000-0700-00000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69" name="Text Box 9">
          <a:extLst>
            <a:ext uri="{FF2B5EF4-FFF2-40B4-BE49-F238E27FC236}">
              <a16:creationId xmlns:a16="http://schemas.microsoft.com/office/drawing/2014/main" id="{00000000-0008-0000-0700-00000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70" name="Text Box 11">
          <a:extLst>
            <a:ext uri="{FF2B5EF4-FFF2-40B4-BE49-F238E27FC236}">
              <a16:creationId xmlns:a16="http://schemas.microsoft.com/office/drawing/2014/main" id="{00000000-0008-0000-0700-00000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71" name="Text Box 8">
          <a:extLst>
            <a:ext uri="{FF2B5EF4-FFF2-40B4-BE49-F238E27FC236}">
              <a16:creationId xmlns:a16="http://schemas.microsoft.com/office/drawing/2014/main" id="{00000000-0008-0000-0700-00000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00000000-0008-0000-0700-00001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73" name="Text Box 11">
          <a:extLst>
            <a:ext uri="{FF2B5EF4-FFF2-40B4-BE49-F238E27FC236}">
              <a16:creationId xmlns:a16="http://schemas.microsoft.com/office/drawing/2014/main" id="{00000000-0008-0000-0700-00001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74" name="Text Box 11">
          <a:extLst>
            <a:ext uri="{FF2B5EF4-FFF2-40B4-BE49-F238E27FC236}">
              <a16:creationId xmlns:a16="http://schemas.microsoft.com/office/drawing/2014/main" id="{00000000-0008-0000-0700-00001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75" name="Text Box 9">
          <a:extLst>
            <a:ext uri="{FF2B5EF4-FFF2-40B4-BE49-F238E27FC236}">
              <a16:creationId xmlns:a16="http://schemas.microsoft.com/office/drawing/2014/main" id="{00000000-0008-0000-0700-00001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76" name="Text Box 11">
          <a:extLst>
            <a:ext uri="{FF2B5EF4-FFF2-40B4-BE49-F238E27FC236}">
              <a16:creationId xmlns:a16="http://schemas.microsoft.com/office/drawing/2014/main" id="{00000000-0008-0000-0700-00001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77" name="Text Box 8">
          <a:extLst>
            <a:ext uri="{FF2B5EF4-FFF2-40B4-BE49-F238E27FC236}">
              <a16:creationId xmlns:a16="http://schemas.microsoft.com/office/drawing/2014/main" id="{00000000-0008-0000-0700-00001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78" name="Text Box 9">
          <a:extLst>
            <a:ext uri="{FF2B5EF4-FFF2-40B4-BE49-F238E27FC236}">
              <a16:creationId xmlns:a16="http://schemas.microsoft.com/office/drawing/2014/main" id="{00000000-0008-0000-0700-00001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700-00001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80" name="Text Box 8">
          <a:extLst>
            <a:ext uri="{FF2B5EF4-FFF2-40B4-BE49-F238E27FC236}">
              <a16:creationId xmlns:a16="http://schemas.microsoft.com/office/drawing/2014/main" id="{00000000-0008-0000-0700-00001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81" name="Text Box 9">
          <a:extLst>
            <a:ext uri="{FF2B5EF4-FFF2-40B4-BE49-F238E27FC236}">
              <a16:creationId xmlns:a16="http://schemas.microsoft.com/office/drawing/2014/main" id="{00000000-0008-0000-0700-00001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82" name="Text Box 11">
          <a:extLst>
            <a:ext uri="{FF2B5EF4-FFF2-40B4-BE49-F238E27FC236}">
              <a16:creationId xmlns:a16="http://schemas.microsoft.com/office/drawing/2014/main" id="{00000000-0008-0000-0700-00001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83" name="Text Box 8">
          <a:extLst>
            <a:ext uri="{FF2B5EF4-FFF2-40B4-BE49-F238E27FC236}">
              <a16:creationId xmlns:a16="http://schemas.microsoft.com/office/drawing/2014/main" id="{00000000-0008-0000-0700-00001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84" name="Text Box 9">
          <a:extLst>
            <a:ext uri="{FF2B5EF4-FFF2-40B4-BE49-F238E27FC236}">
              <a16:creationId xmlns:a16="http://schemas.microsoft.com/office/drawing/2014/main" id="{00000000-0008-0000-0700-00001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85" name="Text Box 11">
          <a:extLst>
            <a:ext uri="{FF2B5EF4-FFF2-40B4-BE49-F238E27FC236}">
              <a16:creationId xmlns:a16="http://schemas.microsoft.com/office/drawing/2014/main" id="{00000000-0008-0000-0700-00001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86" name="Text Box 8">
          <a:extLst>
            <a:ext uri="{FF2B5EF4-FFF2-40B4-BE49-F238E27FC236}">
              <a16:creationId xmlns:a16="http://schemas.microsoft.com/office/drawing/2014/main" id="{00000000-0008-0000-0700-00001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00000000-0008-0000-0700-00001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88" name="Text Box 11">
          <a:extLst>
            <a:ext uri="{FF2B5EF4-FFF2-40B4-BE49-F238E27FC236}">
              <a16:creationId xmlns:a16="http://schemas.microsoft.com/office/drawing/2014/main" id="{00000000-0008-0000-0700-00002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00000000-0008-0000-0700-00002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00000000-0008-0000-0700-00002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91" name="Text Box 11">
          <a:extLst>
            <a:ext uri="{FF2B5EF4-FFF2-40B4-BE49-F238E27FC236}">
              <a16:creationId xmlns:a16="http://schemas.microsoft.com/office/drawing/2014/main" id="{00000000-0008-0000-0700-00002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92" name="Text Box 8">
          <a:extLst>
            <a:ext uri="{FF2B5EF4-FFF2-40B4-BE49-F238E27FC236}">
              <a16:creationId xmlns:a16="http://schemas.microsoft.com/office/drawing/2014/main" id="{00000000-0008-0000-0700-00002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93" name="Text Box 9">
          <a:extLst>
            <a:ext uri="{FF2B5EF4-FFF2-40B4-BE49-F238E27FC236}">
              <a16:creationId xmlns:a16="http://schemas.microsoft.com/office/drawing/2014/main" id="{00000000-0008-0000-0700-00002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94" name="Text Box 11">
          <a:extLst>
            <a:ext uri="{FF2B5EF4-FFF2-40B4-BE49-F238E27FC236}">
              <a16:creationId xmlns:a16="http://schemas.microsoft.com/office/drawing/2014/main" id="{00000000-0008-0000-0700-00002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00000000-0008-0000-0700-00002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96" name="Text Box 9">
          <a:extLst>
            <a:ext uri="{FF2B5EF4-FFF2-40B4-BE49-F238E27FC236}">
              <a16:creationId xmlns:a16="http://schemas.microsoft.com/office/drawing/2014/main" id="{00000000-0008-0000-0700-00002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97" name="Text Box 11">
          <a:extLst>
            <a:ext uri="{FF2B5EF4-FFF2-40B4-BE49-F238E27FC236}">
              <a16:creationId xmlns:a16="http://schemas.microsoft.com/office/drawing/2014/main" id="{00000000-0008-0000-0700-00002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98" name="Text Box 8">
          <a:extLst>
            <a:ext uri="{FF2B5EF4-FFF2-40B4-BE49-F238E27FC236}">
              <a16:creationId xmlns:a16="http://schemas.microsoft.com/office/drawing/2014/main" id="{00000000-0008-0000-0700-00002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299" name="Text Box 9">
          <a:extLst>
            <a:ext uri="{FF2B5EF4-FFF2-40B4-BE49-F238E27FC236}">
              <a16:creationId xmlns:a16="http://schemas.microsoft.com/office/drawing/2014/main" id="{00000000-0008-0000-0700-00002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00" name="Text Box 11">
          <a:extLst>
            <a:ext uri="{FF2B5EF4-FFF2-40B4-BE49-F238E27FC236}">
              <a16:creationId xmlns:a16="http://schemas.microsoft.com/office/drawing/2014/main" id="{00000000-0008-0000-0700-00002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01" name="Text Box 8">
          <a:extLst>
            <a:ext uri="{FF2B5EF4-FFF2-40B4-BE49-F238E27FC236}">
              <a16:creationId xmlns:a16="http://schemas.microsoft.com/office/drawing/2014/main" id="{00000000-0008-0000-0700-00002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00000000-0008-0000-0700-00002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03" name="Text Box 11">
          <a:extLst>
            <a:ext uri="{FF2B5EF4-FFF2-40B4-BE49-F238E27FC236}">
              <a16:creationId xmlns:a16="http://schemas.microsoft.com/office/drawing/2014/main" id="{00000000-0008-0000-0700-00002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00000000-0008-0000-0700-00003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00000000-0008-0000-0700-00003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06" name="Text Box 11">
          <a:extLst>
            <a:ext uri="{FF2B5EF4-FFF2-40B4-BE49-F238E27FC236}">
              <a16:creationId xmlns:a16="http://schemas.microsoft.com/office/drawing/2014/main" id="{00000000-0008-0000-0700-00003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0000000-0008-0000-0700-00003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00000000-0008-0000-0700-00003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09" name="Text Box 11">
          <a:extLst>
            <a:ext uri="{FF2B5EF4-FFF2-40B4-BE49-F238E27FC236}">
              <a16:creationId xmlns:a16="http://schemas.microsoft.com/office/drawing/2014/main" id="{00000000-0008-0000-0700-00003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310" name="Text Box 8">
          <a:extLst>
            <a:ext uri="{FF2B5EF4-FFF2-40B4-BE49-F238E27FC236}">
              <a16:creationId xmlns:a16="http://schemas.microsoft.com/office/drawing/2014/main" id="{00000000-0008-0000-0700-000036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11" name="Text Box 8">
          <a:extLst>
            <a:ext uri="{FF2B5EF4-FFF2-40B4-BE49-F238E27FC236}">
              <a16:creationId xmlns:a16="http://schemas.microsoft.com/office/drawing/2014/main" id="{00000000-0008-0000-0700-00003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12" name="Text Box 9">
          <a:extLst>
            <a:ext uri="{FF2B5EF4-FFF2-40B4-BE49-F238E27FC236}">
              <a16:creationId xmlns:a16="http://schemas.microsoft.com/office/drawing/2014/main" id="{00000000-0008-0000-0700-00003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13" name="Text Box 11">
          <a:extLst>
            <a:ext uri="{FF2B5EF4-FFF2-40B4-BE49-F238E27FC236}">
              <a16:creationId xmlns:a16="http://schemas.microsoft.com/office/drawing/2014/main" id="{00000000-0008-0000-0700-00003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10</xdr:row>
      <xdr:rowOff>0</xdr:rowOff>
    </xdr:from>
    <xdr:to>
      <xdr:col>1</xdr:col>
      <xdr:colOff>152400</xdr:colOff>
      <xdr:row>10</xdr:row>
      <xdr:rowOff>38100</xdr:rowOff>
    </xdr:to>
    <xdr:sp macro="" textlink="">
      <xdr:nvSpPr>
        <xdr:cNvPr id="314" name="Text Box 11">
          <a:extLst>
            <a:ext uri="{FF2B5EF4-FFF2-40B4-BE49-F238E27FC236}">
              <a16:creationId xmlns:a16="http://schemas.microsoft.com/office/drawing/2014/main" id="{00000000-0008-0000-0700-00003A010000}"/>
            </a:ext>
          </a:extLst>
        </xdr:cNvPr>
        <xdr:cNvSpPr txBox="1">
          <a:spLocks noChangeArrowheads="1"/>
        </xdr:cNvSpPr>
      </xdr:nvSpPr>
      <xdr:spPr bwMode="auto">
        <a:xfrm>
          <a:off x="5181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700-00003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700-00003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0000000-0008-0000-0700-00003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00000000-0008-0000-0700-00003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19" name="Text Box 9">
          <a:extLst>
            <a:ext uri="{FF2B5EF4-FFF2-40B4-BE49-F238E27FC236}">
              <a16:creationId xmlns:a16="http://schemas.microsoft.com/office/drawing/2014/main" id="{00000000-0008-0000-0700-00003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20" name="Text Box 11">
          <a:extLst>
            <a:ext uri="{FF2B5EF4-FFF2-40B4-BE49-F238E27FC236}">
              <a16:creationId xmlns:a16="http://schemas.microsoft.com/office/drawing/2014/main" id="{00000000-0008-0000-0700-00004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00000000-0008-0000-0700-00004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id="{00000000-0008-0000-0700-00004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323" name="Text Box 11">
          <a:extLst>
            <a:ext uri="{FF2B5EF4-FFF2-40B4-BE49-F238E27FC236}">
              <a16:creationId xmlns:a16="http://schemas.microsoft.com/office/drawing/2014/main" id="{00000000-0008-0000-0700-00004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24" name="Text Box 8">
          <a:extLst>
            <a:ext uri="{FF2B5EF4-FFF2-40B4-BE49-F238E27FC236}">
              <a16:creationId xmlns:a16="http://schemas.microsoft.com/office/drawing/2014/main" id="{00000000-0008-0000-0700-00004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25" name="Text Box 9">
          <a:extLst>
            <a:ext uri="{FF2B5EF4-FFF2-40B4-BE49-F238E27FC236}">
              <a16:creationId xmlns:a16="http://schemas.microsoft.com/office/drawing/2014/main" id="{00000000-0008-0000-0700-00004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26" name="Text Box 11">
          <a:extLst>
            <a:ext uri="{FF2B5EF4-FFF2-40B4-BE49-F238E27FC236}">
              <a16:creationId xmlns:a16="http://schemas.microsoft.com/office/drawing/2014/main" id="{00000000-0008-0000-0700-00004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id="{00000000-0008-0000-0700-000047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00000000-0008-0000-0700-000048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29" name="Text Box 9">
          <a:extLst>
            <a:ext uri="{FF2B5EF4-FFF2-40B4-BE49-F238E27FC236}">
              <a16:creationId xmlns:a16="http://schemas.microsoft.com/office/drawing/2014/main" id="{00000000-0008-0000-0700-00004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30" name="Text Box 11">
          <a:extLst>
            <a:ext uri="{FF2B5EF4-FFF2-40B4-BE49-F238E27FC236}">
              <a16:creationId xmlns:a16="http://schemas.microsoft.com/office/drawing/2014/main" id="{00000000-0008-0000-0700-00004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00000000-0008-0000-0700-00004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00000000-0008-0000-0700-00004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33" name="Text Box 11">
          <a:extLst>
            <a:ext uri="{FF2B5EF4-FFF2-40B4-BE49-F238E27FC236}">
              <a16:creationId xmlns:a16="http://schemas.microsoft.com/office/drawing/2014/main" id="{00000000-0008-0000-0700-00004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34" name="Text Box 8">
          <a:extLst>
            <a:ext uri="{FF2B5EF4-FFF2-40B4-BE49-F238E27FC236}">
              <a16:creationId xmlns:a16="http://schemas.microsoft.com/office/drawing/2014/main" id="{00000000-0008-0000-0700-00004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35" name="Text Box 9">
          <a:extLst>
            <a:ext uri="{FF2B5EF4-FFF2-40B4-BE49-F238E27FC236}">
              <a16:creationId xmlns:a16="http://schemas.microsoft.com/office/drawing/2014/main" id="{00000000-0008-0000-0700-00004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36" name="Text Box 11">
          <a:extLst>
            <a:ext uri="{FF2B5EF4-FFF2-40B4-BE49-F238E27FC236}">
              <a16:creationId xmlns:a16="http://schemas.microsoft.com/office/drawing/2014/main" id="{00000000-0008-0000-0700-00005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00000000-0008-0000-0700-00005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00000000-0008-0000-0700-00005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39" name="Text Box 11">
          <a:extLst>
            <a:ext uri="{FF2B5EF4-FFF2-40B4-BE49-F238E27FC236}">
              <a16:creationId xmlns:a16="http://schemas.microsoft.com/office/drawing/2014/main" id="{00000000-0008-0000-0700-00005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00000000-0008-0000-0700-00005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00000000-0008-0000-0700-00005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42" name="Text Box 11">
          <a:extLst>
            <a:ext uri="{FF2B5EF4-FFF2-40B4-BE49-F238E27FC236}">
              <a16:creationId xmlns:a16="http://schemas.microsoft.com/office/drawing/2014/main" id="{00000000-0008-0000-0700-00005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00000000-0008-0000-0700-00005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id="{00000000-0008-0000-0700-00005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45" name="Text Box 11">
          <a:extLst>
            <a:ext uri="{FF2B5EF4-FFF2-40B4-BE49-F238E27FC236}">
              <a16:creationId xmlns:a16="http://schemas.microsoft.com/office/drawing/2014/main" id="{00000000-0008-0000-0700-00005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46" name="Text Box 8">
          <a:extLst>
            <a:ext uri="{FF2B5EF4-FFF2-40B4-BE49-F238E27FC236}">
              <a16:creationId xmlns:a16="http://schemas.microsoft.com/office/drawing/2014/main" id="{00000000-0008-0000-0700-00005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47" name="Text Box 9">
          <a:extLst>
            <a:ext uri="{FF2B5EF4-FFF2-40B4-BE49-F238E27FC236}">
              <a16:creationId xmlns:a16="http://schemas.microsoft.com/office/drawing/2014/main" id="{00000000-0008-0000-0700-00005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48" name="Text Box 11">
          <a:extLst>
            <a:ext uri="{FF2B5EF4-FFF2-40B4-BE49-F238E27FC236}">
              <a16:creationId xmlns:a16="http://schemas.microsoft.com/office/drawing/2014/main" id="{00000000-0008-0000-0700-00005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id="{00000000-0008-0000-0700-00005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00000000-0008-0000-0700-00005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51" name="Text Box 11">
          <a:extLst>
            <a:ext uri="{FF2B5EF4-FFF2-40B4-BE49-F238E27FC236}">
              <a16:creationId xmlns:a16="http://schemas.microsoft.com/office/drawing/2014/main" id="{00000000-0008-0000-0700-00005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00000000-0008-0000-0700-00006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53" name="Text Box 9">
          <a:extLst>
            <a:ext uri="{FF2B5EF4-FFF2-40B4-BE49-F238E27FC236}">
              <a16:creationId xmlns:a16="http://schemas.microsoft.com/office/drawing/2014/main" id="{00000000-0008-0000-0700-00006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54" name="Text Box 11">
          <a:extLst>
            <a:ext uri="{FF2B5EF4-FFF2-40B4-BE49-F238E27FC236}">
              <a16:creationId xmlns:a16="http://schemas.microsoft.com/office/drawing/2014/main" id="{00000000-0008-0000-0700-00006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00000000-0008-0000-0700-00006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00000000-0008-0000-0700-00006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57" name="Text Box 11">
          <a:extLst>
            <a:ext uri="{FF2B5EF4-FFF2-40B4-BE49-F238E27FC236}">
              <a16:creationId xmlns:a16="http://schemas.microsoft.com/office/drawing/2014/main" id="{00000000-0008-0000-0700-00006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58" name="Text Box 8">
          <a:extLst>
            <a:ext uri="{FF2B5EF4-FFF2-40B4-BE49-F238E27FC236}">
              <a16:creationId xmlns:a16="http://schemas.microsoft.com/office/drawing/2014/main" id="{00000000-0008-0000-0700-00006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59" name="Text Box 9">
          <a:extLst>
            <a:ext uri="{FF2B5EF4-FFF2-40B4-BE49-F238E27FC236}">
              <a16:creationId xmlns:a16="http://schemas.microsoft.com/office/drawing/2014/main" id="{00000000-0008-0000-0700-00006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60" name="Text Box 11">
          <a:extLst>
            <a:ext uri="{FF2B5EF4-FFF2-40B4-BE49-F238E27FC236}">
              <a16:creationId xmlns:a16="http://schemas.microsoft.com/office/drawing/2014/main" id="{00000000-0008-0000-0700-00006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0000000-0008-0000-0700-00006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00000000-0008-0000-0700-00006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63" name="Text Box 11">
          <a:extLst>
            <a:ext uri="{FF2B5EF4-FFF2-40B4-BE49-F238E27FC236}">
              <a16:creationId xmlns:a16="http://schemas.microsoft.com/office/drawing/2014/main" id="{00000000-0008-0000-0700-00006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00000000-0008-0000-0700-00006C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65" name="Text Box 8">
          <a:extLst>
            <a:ext uri="{FF2B5EF4-FFF2-40B4-BE49-F238E27FC236}">
              <a16:creationId xmlns:a16="http://schemas.microsoft.com/office/drawing/2014/main" id="{00000000-0008-0000-0700-00006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66" name="Text Box 9">
          <a:extLst>
            <a:ext uri="{FF2B5EF4-FFF2-40B4-BE49-F238E27FC236}">
              <a16:creationId xmlns:a16="http://schemas.microsoft.com/office/drawing/2014/main" id="{00000000-0008-0000-0700-00006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67" name="Text Box 11">
          <a:extLst>
            <a:ext uri="{FF2B5EF4-FFF2-40B4-BE49-F238E27FC236}">
              <a16:creationId xmlns:a16="http://schemas.microsoft.com/office/drawing/2014/main" id="{00000000-0008-0000-0700-00006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83820</xdr:rowOff>
    </xdr:to>
    <xdr:sp macro="" textlink="">
      <xdr:nvSpPr>
        <xdr:cNvPr id="368" name="Text Box 8">
          <a:extLst>
            <a:ext uri="{FF2B5EF4-FFF2-40B4-BE49-F238E27FC236}">
              <a16:creationId xmlns:a16="http://schemas.microsoft.com/office/drawing/2014/main" id="{00000000-0008-0000-0700-00007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83820</xdr:rowOff>
    </xdr:to>
    <xdr:sp macro="" textlink="">
      <xdr:nvSpPr>
        <xdr:cNvPr id="369" name="Text Box 9">
          <a:extLst>
            <a:ext uri="{FF2B5EF4-FFF2-40B4-BE49-F238E27FC236}">
              <a16:creationId xmlns:a16="http://schemas.microsoft.com/office/drawing/2014/main" id="{00000000-0008-0000-0700-00007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83820</xdr:rowOff>
    </xdr:to>
    <xdr:sp macro="" textlink="">
      <xdr:nvSpPr>
        <xdr:cNvPr id="370" name="Text Box 11">
          <a:extLst>
            <a:ext uri="{FF2B5EF4-FFF2-40B4-BE49-F238E27FC236}">
              <a16:creationId xmlns:a16="http://schemas.microsoft.com/office/drawing/2014/main" id="{00000000-0008-0000-0700-00007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00000000-0008-0000-0700-00007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72" name="Text Box 9">
          <a:extLst>
            <a:ext uri="{FF2B5EF4-FFF2-40B4-BE49-F238E27FC236}">
              <a16:creationId xmlns:a16="http://schemas.microsoft.com/office/drawing/2014/main" id="{00000000-0008-0000-0700-00007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73" name="Text Box 11">
          <a:extLst>
            <a:ext uri="{FF2B5EF4-FFF2-40B4-BE49-F238E27FC236}">
              <a16:creationId xmlns:a16="http://schemas.microsoft.com/office/drawing/2014/main" id="{00000000-0008-0000-0700-00007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83820</xdr:rowOff>
    </xdr:to>
    <xdr:sp macro="" textlink="">
      <xdr:nvSpPr>
        <xdr:cNvPr id="374" name="Text Box 8">
          <a:extLst>
            <a:ext uri="{FF2B5EF4-FFF2-40B4-BE49-F238E27FC236}">
              <a16:creationId xmlns:a16="http://schemas.microsoft.com/office/drawing/2014/main" id="{00000000-0008-0000-0700-00007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83820</xdr:rowOff>
    </xdr:to>
    <xdr:sp macro="" textlink="">
      <xdr:nvSpPr>
        <xdr:cNvPr id="375" name="Text Box 9">
          <a:extLst>
            <a:ext uri="{FF2B5EF4-FFF2-40B4-BE49-F238E27FC236}">
              <a16:creationId xmlns:a16="http://schemas.microsoft.com/office/drawing/2014/main" id="{00000000-0008-0000-0700-00007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83820</xdr:rowOff>
    </xdr:to>
    <xdr:sp macro="" textlink="">
      <xdr:nvSpPr>
        <xdr:cNvPr id="376" name="Text Box 11">
          <a:extLst>
            <a:ext uri="{FF2B5EF4-FFF2-40B4-BE49-F238E27FC236}">
              <a16:creationId xmlns:a16="http://schemas.microsoft.com/office/drawing/2014/main" id="{00000000-0008-0000-0700-00007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00000000-0008-0000-0700-00007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00000000-0008-0000-0700-00007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79" name="Text Box 11">
          <a:extLst>
            <a:ext uri="{FF2B5EF4-FFF2-40B4-BE49-F238E27FC236}">
              <a16:creationId xmlns:a16="http://schemas.microsoft.com/office/drawing/2014/main" id="{00000000-0008-0000-0700-00007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00000000-0008-0000-0700-00007C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id="{00000000-0008-0000-0700-00007D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00000000-0008-0000-0700-00007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83" name="Text Box 9">
          <a:extLst>
            <a:ext uri="{FF2B5EF4-FFF2-40B4-BE49-F238E27FC236}">
              <a16:creationId xmlns:a16="http://schemas.microsoft.com/office/drawing/2014/main" id="{00000000-0008-0000-0700-00007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84" name="Text Box 11">
          <a:extLst>
            <a:ext uri="{FF2B5EF4-FFF2-40B4-BE49-F238E27FC236}">
              <a16:creationId xmlns:a16="http://schemas.microsoft.com/office/drawing/2014/main" id="{00000000-0008-0000-0700-00008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85" name="Text Box 8">
          <a:extLst>
            <a:ext uri="{FF2B5EF4-FFF2-40B4-BE49-F238E27FC236}">
              <a16:creationId xmlns:a16="http://schemas.microsoft.com/office/drawing/2014/main" id="{00000000-0008-0000-0700-00008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86" name="Text Box 9">
          <a:extLst>
            <a:ext uri="{FF2B5EF4-FFF2-40B4-BE49-F238E27FC236}">
              <a16:creationId xmlns:a16="http://schemas.microsoft.com/office/drawing/2014/main" id="{00000000-0008-0000-0700-00008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87" name="Text Box 11">
          <a:extLst>
            <a:ext uri="{FF2B5EF4-FFF2-40B4-BE49-F238E27FC236}">
              <a16:creationId xmlns:a16="http://schemas.microsoft.com/office/drawing/2014/main" id="{00000000-0008-0000-0700-00008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88" name="Text Box 8">
          <a:extLst>
            <a:ext uri="{FF2B5EF4-FFF2-40B4-BE49-F238E27FC236}">
              <a16:creationId xmlns:a16="http://schemas.microsoft.com/office/drawing/2014/main" id="{00000000-0008-0000-0700-00008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89" name="Text Box 9">
          <a:extLst>
            <a:ext uri="{FF2B5EF4-FFF2-40B4-BE49-F238E27FC236}">
              <a16:creationId xmlns:a16="http://schemas.microsoft.com/office/drawing/2014/main" id="{00000000-0008-0000-0700-00008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90" name="Text Box 11">
          <a:extLst>
            <a:ext uri="{FF2B5EF4-FFF2-40B4-BE49-F238E27FC236}">
              <a16:creationId xmlns:a16="http://schemas.microsoft.com/office/drawing/2014/main" id="{00000000-0008-0000-0700-00008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00000000-0008-0000-0700-00008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00000000-0008-0000-0700-00008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00000000-0008-0000-0700-00008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94" name="Text Box 8">
          <a:extLst>
            <a:ext uri="{FF2B5EF4-FFF2-40B4-BE49-F238E27FC236}">
              <a16:creationId xmlns:a16="http://schemas.microsoft.com/office/drawing/2014/main" id="{00000000-0008-0000-0700-00008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95" name="Text Box 9">
          <a:extLst>
            <a:ext uri="{FF2B5EF4-FFF2-40B4-BE49-F238E27FC236}">
              <a16:creationId xmlns:a16="http://schemas.microsoft.com/office/drawing/2014/main" id="{00000000-0008-0000-0700-00008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96" name="Text Box 11">
          <a:extLst>
            <a:ext uri="{FF2B5EF4-FFF2-40B4-BE49-F238E27FC236}">
              <a16:creationId xmlns:a16="http://schemas.microsoft.com/office/drawing/2014/main" id="{00000000-0008-0000-0700-00008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97" name="Text Box 8">
          <a:extLst>
            <a:ext uri="{FF2B5EF4-FFF2-40B4-BE49-F238E27FC236}">
              <a16:creationId xmlns:a16="http://schemas.microsoft.com/office/drawing/2014/main" id="{00000000-0008-0000-0700-00008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98" name="Text Box 9">
          <a:extLst>
            <a:ext uri="{FF2B5EF4-FFF2-40B4-BE49-F238E27FC236}">
              <a16:creationId xmlns:a16="http://schemas.microsoft.com/office/drawing/2014/main" id="{00000000-0008-0000-0700-00008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399" name="Text Box 11">
          <a:extLst>
            <a:ext uri="{FF2B5EF4-FFF2-40B4-BE49-F238E27FC236}">
              <a16:creationId xmlns:a16="http://schemas.microsoft.com/office/drawing/2014/main" id="{00000000-0008-0000-0700-00008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00" name="Text Box 11">
          <a:extLst>
            <a:ext uri="{FF2B5EF4-FFF2-40B4-BE49-F238E27FC236}">
              <a16:creationId xmlns:a16="http://schemas.microsoft.com/office/drawing/2014/main" id="{00000000-0008-0000-0700-00009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01" name="Text Box 9">
          <a:extLst>
            <a:ext uri="{FF2B5EF4-FFF2-40B4-BE49-F238E27FC236}">
              <a16:creationId xmlns:a16="http://schemas.microsoft.com/office/drawing/2014/main" id="{00000000-0008-0000-0700-00009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02" name="Text Box 11">
          <a:extLst>
            <a:ext uri="{FF2B5EF4-FFF2-40B4-BE49-F238E27FC236}">
              <a16:creationId xmlns:a16="http://schemas.microsoft.com/office/drawing/2014/main" id="{00000000-0008-0000-0700-00009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03" name="Text Box 8">
          <a:extLst>
            <a:ext uri="{FF2B5EF4-FFF2-40B4-BE49-F238E27FC236}">
              <a16:creationId xmlns:a16="http://schemas.microsoft.com/office/drawing/2014/main" id="{00000000-0008-0000-0700-00009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04" name="Text Box 9">
          <a:extLst>
            <a:ext uri="{FF2B5EF4-FFF2-40B4-BE49-F238E27FC236}">
              <a16:creationId xmlns:a16="http://schemas.microsoft.com/office/drawing/2014/main" id="{00000000-0008-0000-0700-00009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05" name="Text Box 11">
          <a:extLst>
            <a:ext uri="{FF2B5EF4-FFF2-40B4-BE49-F238E27FC236}">
              <a16:creationId xmlns:a16="http://schemas.microsoft.com/office/drawing/2014/main" id="{00000000-0008-0000-0700-00009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06" name="Text Box 8">
          <a:extLst>
            <a:ext uri="{FF2B5EF4-FFF2-40B4-BE49-F238E27FC236}">
              <a16:creationId xmlns:a16="http://schemas.microsoft.com/office/drawing/2014/main" id="{00000000-0008-0000-0700-00009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07" name="Text Box 9">
          <a:extLst>
            <a:ext uri="{FF2B5EF4-FFF2-40B4-BE49-F238E27FC236}">
              <a16:creationId xmlns:a16="http://schemas.microsoft.com/office/drawing/2014/main" id="{00000000-0008-0000-0700-00009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08" name="Text Box 11">
          <a:extLst>
            <a:ext uri="{FF2B5EF4-FFF2-40B4-BE49-F238E27FC236}">
              <a16:creationId xmlns:a16="http://schemas.microsoft.com/office/drawing/2014/main" id="{00000000-0008-0000-0700-00009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09" name="Text Box 8">
          <a:extLst>
            <a:ext uri="{FF2B5EF4-FFF2-40B4-BE49-F238E27FC236}">
              <a16:creationId xmlns:a16="http://schemas.microsoft.com/office/drawing/2014/main" id="{00000000-0008-0000-0700-00009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10" name="Text Box 9">
          <a:extLst>
            <a:ext uri="{FF2B5EF4-FFF2-40B4-BE49-F238E27FC236}">
              <a16:creationId xmlns:a16="http://schemas.microsoft.com/office/drawing/2014/main" id="{00000000-0008-0000-0700-00009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11" name="Text Box 11">
          <a:extLst>
            <a:ext uri="{FF2B5EF4-FFF2-40B4-BE49-F238E27FC236}">
              <a16:creationId xmlns:a16="http://schemas.microsoft.com/office/drawing/2014/main" id="{00000000-0008-0000-0700-00009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12" name="Text Box 8">
          <a:extLst>
            <a:ext uri="{FF2B5EF4-FFF2-40B4-BE49-F238E27FC236}">
              <a16:creationId xmlns:a16="http://schemas.microsoft.com/office/drawing/2014/main" id="{00000000-0008-0000-0700-00009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13" name="Text Box 9">
          <a:extLst>
            <a:ext uri="{FF2B5EF4-FFF2-40B4-BE49-F238E27FC236}">
              <a16:creationId xmlns:a16="http://schemas.microsoft.com/office/drawing/2014/main" id="{00000000-0008-0000-0700-00009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14" name="Text Box 11">
          <a:extLst>
            <a:ext uri="{FF2B5EF4-FFF2-40B4-BE49-F238E27FC236}">
              <a16:creationId xmlns:a16="http://schemas.microsoft.com/office/drawing/2014/main" id="{00000000-0008-0000-0700-00009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15" name="Text Box 8">
          <a:extLst>
            <a:ext uri="{FF2B5EF4-FFF2-40B4-BE49-F238E27FC236}">
              <a16:creationId xmlns:a16="http://schemas.microsoft.com/office/drawing/2014/main" id="{00000000-0008-0000-0700-00009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16" name="Text Box 9">
          <a:extLst>
            <a:ext uri="{FF2B5EF4-FFF2-40B4-BE49-F238E27FC236}">
              <a16:creationId xmlns:a16="http://schemas.microsoft.com/office/drawing/2014/main" id="{00000000-0008-0000-0700-0000A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17" name="Text Box 11">
          <a:extLst>
            <a:ext uri="{FF2B5EF4-FFF2-40B4-BE49-F238E27FC236}">
              <a16:creationId xmlns:a16="http://schemas.microsoft.com/office/drawing/2014/main" id="{00000000-0008-0000-0700-0000A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18" name="Text Box 8">
          <a:extLst>
            <a:ext uri="{FF2B5EF4-FFF2-40B4-BE49-F238E27FC236}">
              <a16:creationId xmlns:a16="http://schemas.microsoft.com/office/drawing/2014/main" id="{00000000-0008-0000-0700-0000A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00000000-0008-0000-0700-0000A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20" name="Text Box 11">
          <a:extLst>
            <a:ext uri="{FF2B5EF4-FFF2-40B4-BE49-F238E27FC236}">
              <a16:creationId xmlns:a16="http://schemas.microsoft.com/office/drawing/2014/main" id="{00000000-0008-0000-0700-0000A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00000000-0008-0000-0700-0000A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00000000-0008-0000-0700-0000A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23" name="Text Box 11">
          <a:extLst>
            <a:ext uri="{FF2B5EF4-FFF2-40B4-BE49-F238E27FC236}">
              <a16:creationId xmlns:a16="http://schemas.microsoft.com/office/drawing/2014/main" id="{00000000-0008-0000-0700-0000A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id="{00000000-0008-0000-0700-0000A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id="{00000000-0008-0000-0700-0000A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26" name="Text Box 11">
          <a:extLst>
            <a:ext uri="{FF2B5EF4-FFF2-40B4-BE49-F238E27FC236}">
              <a16:creationId xmlns:a16="http://schemas.microsoft.com/office/drawing/2014/main" id="{00000000-0008-0000-0700-0000A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00000000-0008-0000-0700-0000A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00000000-0008-0000-0700-0000A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29" name="Text Box 11">
          <a:extLst>
            <a:ext uri="{FF2B5EF4-FFF2-40B4-BE49-F238E27FC236}">
              <a16:creationId xmlns:a16="http://schemas.microsoft.com/office/drawing/2014/main" id="{00000000-0008-0000-0700-0000A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00000000-0008-0000-0700-0000A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00000000-0008-0000-0700-0000A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32" name="Text Box 11">
          <a:extLst>
            <a:ext uri="{FF2B5EF4-FFF2-40B4-BE49-F238E27FC236}">
              <a16:creationId xmlns:a16="http://schemas.microsoft.com/office/drawing/2014/main" id="{00000000-0008-0000-0700-0000B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33" name="Text Box 8">
          <a:extLst>
            <a:ext uri="{FF2B5EF4-FFF2-40B4-BE49-F238E27FC236}">
              <a16:creationId xmlns:a16="http://schemas.microsoft.com/office/drawing/2014/main" id="{00000000-0008-0000-0700-0000B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34" name="Text Box 9">
          <a:extLst>
            <a:ext uri="{FF2B5EF4-FFF2-40B4-BE49-F238E27FC236}">
              <a16:creationId xmlns:a16="http://schemas.microsoft.com/office/drawing/2014/main" id="{00000000-0008-0000-0700-0000B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35" name="Text Box 11">
          <a:extLst>
            <a:ext uri="{FF2B5EF4-FFF2-40B4-BE49-F238E27FC236}">
              <a16:creationId xmlns:a16="http://schemas.microsoft.com/office/drawing/2014/main" id="{00000000-0008-0000-0700-0000B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436" name="Text Box 8">
          <a:extLst>
            <a:ext uri="{FF2B5EF4-FFF2-40B4-BE49-F238E27FC236}">
              <a16:creationId xmlns:a16="http://schemas.microsoft.com/office/drawing/2014/main" id="{00000000-0008-0000-0700-0000B4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id="{00000000-0008-0000-0700-0000B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38" name="Text Box 9">
          <a:extLst>
            <a:ext uri="{FF2B5EF4-FFF2-40B4-BE49-F238E27FC236}">
              <a16:creationId xmlns:a16="http://schemas.microsoft.com/office/drawing/2014/main" id="{00000000-0008-0000-0700-0000B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39" name="Text Box 11">
          <a:extLst>
            <a:ext uri="{FF2B5EF4-FFF2-40B4-BE49-F238E27FC236}">
              <a16:creationId xmlns:a16="http://schemas.microsoft.com/office/drawing/2014/main" id="{00000000-0008-0000-0700-0000B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10</xdr:row>
      <xdr:rowOff>0</xdr:rowOff>
    </xdr:from>
    <xdr:to>
      <xdr:col>1</xdr:col>
      <xdr:colOff>152400</xdr:colOff>
      <xdr:row>10</xdr:row>
      <xdr:rowOff>38100</xdr:rowOff>
    </xdr:to>
    <xdr:sp macro="" textlink="">
      <xdr:nvSpPr>
        <xdr:cNvPr id="440" name="Text Box 11">
          <a:extLst>
            <a:ext uri="{FF2B5EF4-FFF2-40B4-BE49-F238E27FC236}">
              <a16:creationId xmlns:a16="http://schemas.microsoft.com/office/drawing/2014/main" id="{00000000-0008-0000-0700-0000B8010000}"/>
            </a:ext>
          </a:extLst>
        </xdr:cNvPr>
        <xdr:cNvSpPr txBox="1">
          <a:spLocks noChangeArrowheads="1"/>
        </xdr:cNvSpPr>
      </xdr:nvSpPr>
      <xdr:spPr bwMode="auto">
        <a:xfrm>
          <a:off x="5181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id="{00000000-0008-0000-0700-0000B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00000000-0008-0000-0700-0000B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443" name="Text Box 11">
          <a:extLst>
            <a:ext uri="{FF2B5EF4-FFF2-40B4-BE49-F238E27FC236}">
              <a16:creationId xmlns:a16="http://schemas.microsoft.com/office/drawing/2014/main" id="{00000000-0008-0000-0700-0000B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00000000-0008-0000-0700-0000B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45" name="Text Box 9">
          <a:extLst>
            <a:ext uri="{FF2B5EF4-FFF2-40B4-BE49-F238E27FC236}">
              <a16:creationId xmlns:a16="http://schemas.microsoft.com/office/drawing/2014/main" id="{00000000-0008-0000-0700-0000B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46" name="Text Box 11">
          <a:extLst>
            <a:ext uri="{FF2B5EF4-FFF2-40B4-BE49-F238E27FC236}">
              <a16:creationId xmlns:a16="http://schemas.microsoft.com/office/drawing/2014/main" id="{00000000-0008-0000-0700-0000B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id="{00000000-0008-0000-0700-0000B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id="{00000000-0008-0000-0700-0000C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449" name="Text Box 11">
          <a:extLst>
            <a:ext uri="{FF2B5EF4-FFF2-40B4-BE49-F238E27FC236}">
              <a16:creationId xmlns:a16="http://schemas.microsoft.com/office/drawing/2014/main" id="{00000000-0008-0000-0700-0000C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50" name="Text Box 8">
          <a:extLst>
            <a:ext uri="{FF2B5EF4-FFF2-40B4-BE49-F238E27FC236}">
              <a16:creationId xmlns:a16="http://schemas.microsoft.com/office/drawing/2014/main" id="{00000000-0008-0000-0700-0000C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51" name="Text Box 9">
          <a:extLst>
            <a:ext uri="{FF2B5EF4-FFF2-40B4-BE49-F238E27FC236}">
              <a16:creationId xmlns:a16="http://schemas.microsoft.com/office/drawing/2014/main" id="{00000000-0008-0000-0700-0000C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52" name="Text Box 11">
          <a:extLst>
            <a:ext uri="{FF2B5EF4-FFF2-40B4-BE49-F238E27FC236}">
              <a16:creationId xmlns:a16="http://schemas.microsoft.com/office/drawing/2014/main" id="{00000000-0008-0000-0700-0000C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id="{00000000-0008-0000-0700-0000C5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00000000-0008-0000-0700-0000C6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455" name="Text Box 11">
          <a:extLst>
            <a:ext uri="{FF2B5EF4-FFF2-40B4-BE49-F238E27FC236}">
              <a16:creationId xmlns:a16="http://schemas.microsoft.com/office/drawing/2014/main" id="{00000000-0008-0000-0700-0000C7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56" name="Text Box 9">
          <a:extLst>
            <a:ext uri="{FF2B5EF4-FFF2-40B4-BE49-F238E27FC236}">
              <a16:creationId xmlns:a16="http://schemas.microsoft.com/office/drawing/2014/main" id="{00000000-0008-0000-0700-0000C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57" name="Text Box 11">
          <a:extLst>
            <a:ext uri="{FF2B5EF4-FFF2-40B4-BE49-F238E27FC236}">
              <a16:creationId xmlns:a16="http://schemas.microsoft.com/office/drawing/2014/main" id="{00000000-0008-0000-0700-0000C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00000000-0008-0000-0700-0000C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59" name="Text Box 9">
          <a:extLst>
            <a:ext uri="{FF2B5EF4-FFF2-40B4-BE49-F238E27FC236}">
              <a16:creationId xmlns:a16="http://schemas.microsoft.com/office/drawing/2014/main" id="{00000000-0008-0000-0700-0000C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60" name="Text Box 11">
          <a:extLst>
            <a:ext uri="{FF2B5EF4-FFF2-40B4-BE49-F238E27FC236}">
              <a16:creationId xmlns:a16="http://schemas.microsoft.com/office/drawing/2014/main" id="{00000000-0008-0000-0700-0000C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61" name="Text Box 8">
          <a:extLst>
            <a:ext uri="{FF2B5EF4-FFF2-40B4-BE49-F238E27FC236}">
              <a16:creationId xmlns:a16="http://schemas.microsoft.com/office/drawing/2014/main" id="{00000000-0008-0000-0700-0000C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62" name="Text Box 9">
          <a:extLst>
            <a:ext uri="{FF2B5EF4-FFF2-40B4-BE49-F238E27FC236}">
              <a16:creationId xmlns:a16="http://schemas.microsoft.com/office/drawing/2014/main" id="{00000000-0008-0000-0700-0000C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63" name="Text Box 11">
          <a:extLst>
            <a:ext uri="{FF2B5EF4-FFF2-40B4-BE49-F238E27FC236}">
              <a16:creationId xmlns:a16="http://schemas.microsoft.com/office/drawing/2014/main" id="{00000000-0008-0000-0700-0000C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64" name="Text Box 8">
          <a:extLst>
            <a:ext uri="{FF2B5EF4-FFF2-40B4-BE49-F238E27FC236}">
              <a16:creationId xmlns:a16="http://schemas.microsoft.com/office/drawing/2014/main" id="{00000000-0008-0000-0700-0000D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65" name="Text Box 9">
          <a:extLst>
            <a:ext uri="{FF2B5EF4-FFF2-40B4-BE49-F238E27FC236}">
              <a16:creationId xmlns:a16="http://schemas.microsoft.com/office/drawing/2014/main" id="{00000000-0008-0000-0700-0000D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66" name="Text Box 11">
          <a:extLst>
            <a:ext uri="{FF2B5EF4-FFF2-40B4-BE49-F238E27FC236}">
              <a16:creationId xmlns:a16="http://schemas.microsoft.com/office/drawing/2014/main" id="{00000000-0008-0000-0700-0000D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67" name="Text Box 8">
          <a:extLst>
            <a:ext uri="{FF2B5EF4-FFF2-40B4-BE49-F238E27FC236}">
              <a16:creationId xmlns:a16="http://schemas.microsoft.com/office/drawing/2014/main" id="{00000000-0008-0000-0700-0000D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68" name="Text Box 9">
          <a:extLst>
            <a:ext uri="{FF2B5EF4-FFF2-40B4-BE49-F238E27FC236}">
              <a16:creationId xmlns:a16="http://schemas.microsoft.com/office/drawing/2014/main" id="{00000000-0008-0000-0700-0000D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69" name="Text Box 11">
          <a:extLst>
            <a:ext uri="{FF2B5EF4-FFF2-40B4-BE49-F238E27FC236}">
              <a16:creationId xmlns:a16="http://schemas.microsoft.com/office/drawing/2014/main" id="{00000000-0008-0000-0700-0000D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70" name="Text Box 8">
          <a:extLst>
            <a:ext uri="{FF2B5EF4-FFF2-40B4-BE49-F238E27FC236}">
              <a16:creationId xmlns:a16="http://schemas.microsoft.com/office/drawing/2014/main" id="{00000000-0008-0000-0700-0000D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00000000-0008-0000-0700-0000D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72" name="Text Box 11">
          <a:extLst>
            <a:ext uri="{FF2B5EF4-FFF2-40B4-BE49-F238E27FC236}">
              <a16:creationId xmlns:a16="http://schemas.microsoft.com/office/drawing/2014/main" id="{00000000-0008-0000-0700-0000D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73" name="Text Box 8">
          <a:extLst>
            <a:ext uri="{FF2B5EF4-FFF2-40B4-BE49-F238E27FC236}">
              <a16:creationId xmlns:a16="http://schemas.microsoft.com/office/drawing/2014/main" id="{00000000-0008-0000-0700-0000D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00000000-0008-0000-0700-0000D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75" name="Text Box 11">
          <a:extLst>
            <a:ext uri="{FF2B5EF4-FFF2-40B4-BE49-F238E27FC236}">
              <a16:creationId xmlns:a16="http://schemas.microsoft.com/office/drawing/2014/main" id="{00000000-0008-0000-0700-0000D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id="{00000000-0008-0000-0700-0000D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id="{00000000-0008-0000-0700-0000D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78" name="Text Box 11">
          <a:extLst>
            <a:ext uri="{FF2B5EF4-FFF2-40B4-BE49-F238E27FC236}">
              <a16:creationId xmlns:a16="http://schemas.microsoft.com/office/drawing/2014/main" id="{00000000-0008-0000-0700-0000D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00000000-0008-0000-0700-0000D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80" name="Text Box 9">
          <a:extLst>
            <a:ext uri="{FF2B5EF4-FFF2-40B4-BE49-F238E27FC236}">
              <a16:creationId xmlns:a16="http://schemas.microsoft.com/office/drawing/2014/main" id="{00000000-0008-0000-0700-0000E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81" name="Text Box 11">
          <a:extLst>
            <a:ext uri="{FF2B5EF4-FFF2-40B4-BE49-F238E27FC236}">
              <a16:creationId xmlns:a16="http://schemas.microsoft.com/office/drawing/2014/main" id="{00000000-0008-0000-0700-0000E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82" name="Text Box 8">
          <a:extLst>
            <a:ext uri="{FF2B5EF4-FFF2-40B4-BE49-F238E27FC236}">
              <a16:creationId xmlns:a16="http://schemas.microsoft.com/office/drawing/2014/main" id="{00000000-0008-0000-0700-0000E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00000000-0008-0000-0700-0000E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84" name="Text Box 11">
          <a:extLst>
            <a:ext uri="{FF2B5EF4-FFF2-40B4-BE49-F238E27FC236}">
              <a16:creationId xmlns:a16="http://schemas.microsoft.com/office/drawing/2014/main" id="{00000000-0008-0000-0700-0000E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00000000-0008-0000-0700-0000E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86" name="Text Box 9">
          <a:extLst>
            <a:ext uri="{FF2B5EF4-FFF2-40B4-BE49-F238E27FC236}">
              <a16:creationId xmlns:a16="http://schemas.microsoft.com/office/drawing/2014/main" id="{00000000-0008-0000-0700-0000E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87" name="Text Box 11">
          <a:extLst>
            <a:ext uri="{FF2B5EF4-FFF2-40B4-BE49-F238E27FC236}">
              <a16:creationId xmlns:a16="http://schemas.microsoft.com/office/drawing/2014/main" id="{00000000-0008-0000-0700-0000E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88" name="Text Box 8">
          <a:extLst>
            <a:ext uri="{FF2B5EF4-FFF2-40B4-BE49-F238E27FC236}">
              <a16:creationId xmlns:a16="http://schemas.microsoft.com/office/drawing/2014/main" id="{00000000-0008-0000-0700-0000E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89" name="Text Box 9">
          <a:extLst>
            <a:ext uri="{FF2B5EF4-FFF2-40B4-BE49-F238E27FC236}">
              <a16:creationId xmlns:a16="http://schemas.microsoft.com/office/drawing/2014/main" id="{00000000-0008-0000-0700-0000E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90" name="Text Box 11">
          <a:extLst>
            <a:ext uri="{FF2B5EF4-FFF2-40B4-BE49-F238E27FC236}">
              <a16:creationId xmlns:a16="http://schemas.microsoft.com/office/drawing/2014/main" id="{00000000-0008-0000-0700-0000E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00000000-0008-0000-0700-0000EB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92" name="Text Box 8">
          <a:extLst>
            <a:ext uri="{FF2B5EF4-FFF2-40B4-BE49-F238E27FC236}">
              <a16:creationId xmlns:a16="http://schemas.microsoft.com/office/drawing/2014/main" id="{00000000-0008-0000-0700-0000E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00000000-0008-0000-0700-0000E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94" name="Text Box 11">
          <a:extLst>
            <a:ext uri="{FF2B5EF4-FFF2-40B4-BE49-F238E27FC236}">
              <a16:creationId xmlns:a16="http://schemas.microsoft.com/office/drawing/2014/main" id="{00000000-0008-0000-0700-0000E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83820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00000000-0008-0000-0700-0000E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83820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00000000-0008-0000-0700-0000F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83820</xdr:rowOff>
    </xdr:to>
    <xdr:sp macro="" textlink="">
      <xdr:nvSpPr>
        <xdr:cNvPr id="497" name="Text Box 11">
          <a:extLst>
            <a:ext uri="{FF2B5EF4-FFF2-40B4-BE49-F238E27FC236}">
              <a16:creationId xmlns:a16="http://schemas.microsoft.com/office/drawing/2014/main" id="{00000000-0008-0000-0700-0000F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00000000-0008-0000-0700-0000F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00000000-0008-0000-0700-0000F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00" name="Text Box 11">
          <a:extLst>
            <a:ext uri="{FF2B5EF4-FFF2-40B4-BE49-F238E27FC236}">
              <a16:creationId xmlns:a16="http://schemas.microsoft.com/office/drawing/2014/main" id="{00000000-0008-0000-0700-0000F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83820</xdr:rowOff>
    </xdr:to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id="{00000000-0008-0000-0700-0000F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83820</xdr:rowOff>
    </xdr:to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id="{00000000-0008-0000-0700-0000F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83820</xdr:rowOff>
    </xdr:to>
    <xdr:sp macro="" textlink="">
      <xdr:nvSpPr>
        <xdr:cNvPr id="503" name="Text Box 11">
          <a:extLst>
            <a:ext uri="{FF2B5EF4-FFF2-40B4-BE49-F238E27FC236}">
              <a16:creationId xmlns:a16="http://schemas.microsoft.com/office/drawing/2014/main" id="{00000000-0008-0000-0700-0000F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04" name="Text Box 8">
          <a:extLst>
            <a:ext uri="{FF2B5EF4-FFF2-40B4-BE49-F238E27FC236}">
              <a16:creationId xmlns:a16="http://schemas.microsoft.com/office/drawing/2014/main" id="{00000000-0008-0000-0700-0000F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05" name="Text Box 9">
          <a:extLst>
            <a:ext uri="{FF2B5EF4-FFF2-40B4-BE49-F238E27FC236}">
              <a16:creationId xmlns:a16="http://schemas.microsoft.com/office/drawing/2014/main" id="{00000000-0008-0000-0700-0000F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</xdr:colOff>
      <xdr:row>10</xdr:row>
      <xdr:rowOff>0</xdr:rowOff>
    </xdr:from>
    <xdr:to>
      <xdr:col>1</xdr:col>
      <xdr:colOff>91440</xdr:colOff>
      <xdr:row>10</xdr:row>
      <xdr:rowOff>38100</xdr:rowOff>
    </xdr:to>
    <xdr:sp macro="" textlink="">
      <xdr:nvSpPr>
        <xdr:cNvPr id="506" name="Text Box 11">
          <a:extLst>
            <a:ext uri="{FF2B5EF4-FFF2-40B4-BE49-F238E27FC236}">
              <a16:creationId xmlns:a16="http://schemas.microsoft.com/office/drawing/2014/main" id="{00000000-0008-0000-0700-0000FA010000}"/>
            </a:ext>
          </a:extLst>
        </xdr:cNvPr>
        <xdr:cNvSpPr txBox="1">
          <a:spLocks noChangeArrowheads="1"/>
        </xdr:cNvSpPr>
      </xdr:nvSpPr>
      <xdr:spPr bwMode="auto">
        <a:xfrm>
          <a:off x="4572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00000000-0008-0000-0700-0000FB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508" name="Text Box 8">
          <a:extLst>
            <a:ext uri="{FF2B5EF4-FFF2-40B4-BE49-F238E27FC236}">
              <a16:creationId xmlns:a16="http://schemas.microsoft.com/office/drawing/2014/main" id="{00000000-0008-0000-0700-0000FC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114300</xdr:colOff>
      <xdr:row>13</xdr:row>
      <xdr:rowOff>281940</xdr:rowOff>
    </xdr:to>
    <xdr:sp macro="" textlink="">
      <xdr:nvSpPr>
        <xdr:cNvPr id="509" name="Text Box 11">
          <a:extLst>
            <a:ext uri="{FF2B5EF4-FFF2-40B4-BE49-F238E27FC236}">
              <a16:creationId xmlns:a16="http://schemas.microsoft.com/office/drawing/2014/main" id="{00000000-0008-0000-0700-0000FD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6096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10</xdr:row>
      <xdr:rowOff>0</xdr:rowOff>
    </xdr:from>
    <xdr:to>
      <xdr:col>1</xdr:col>
      <xdr:colOff>1219200</xdr:colOff>
      <xdr:row>11</xdr:row>
      <xdr:rowOff>67491</xdr:rowOff>
    </xdr:to>
    <xdr:sp macro="" textlink="">
      <xdr:nvSpPr>
        <xdr:cNvPr id="510" name="Text Box 11">
          <a:extLst>
            <a:ext uri="{FF2B5EF4-FFF2-40B4-BE49-F238E27FC236}">
              <a16:creationId xmlns:a16="http://schemas.microsoft.com/office/drawing/2014/main" id="{00000000-0008-0000-0700-0000FE010000}"/>
            </a:ext>
          </a:extLst>
        </xdr:cNvPr>
        <xdr:cNvSpPr txBox="1">
          <a:spLocks noChangeArrowheads="1"/>
        </xdr:cNvSpPr>
      </xdr:nvSpPr>
      <xdr:spPr bwMode="auto">
        <a:xfrm>
          <a:off x="1661160" y="5646420"/>
          <a:ext cx="685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11" name="Text Box 9">
          <a:extLst>
            <a:ext uri="{FF2B5EF4-FFF2-40B4-BE49-F238E27FC236}">
              <a16:creationId xmlns:a16="http://schemas.microsoft.com/office/drawing/2014/main" id="{00000000-0008-0000-0700-0000FF01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12" name="Text Box 11">
          <a:extLst>
            <a:ext uri="{FF2B5EF4-FFF2-40B4-BE49-F238E27FC236}">
              <a16:creationId xmlns:a16="http://schemas.microsoft.com/office/drawing/2014/main" id="{00000000-0008-0000-0700-00000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id="{00000000-0008-0000-0700-00000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id="{00000000-0008-0000-0700-00000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15" name="Text Box 11">
          <a:extLst>
            <a:ext uri="{FF2B5EF4-FFF2-40B4-BE49-F238E27FC236}">
              <a16:creationId xmlns:a16="http://schemas.microsoft.com/office/drawing/2014/main" id="{00000000-0008-0000-0700-00000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16" name="Text Box 8">
          <a:extLst>
            <a:ext uri="{FF2B5EF4-FFF2-40B4-BE49-F238E27FC236}">
              <a16:creationId xmlns:a16="http://schemas.microsoft.com/office/drawing/2014/main" id="{00000000-0008-0000-0700-00000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17" name="Text Box 9">
          <a:extLst>
            <a:ext uri="{FF2B5EF4-FFF2-40B4-BE49-F238E27FC236}">
              <a16:creationId xmlns:a16="http://schemas.microsoft.com/office/drawing/2014/main" id="{00000000-0008-0000-0700-00000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18" name="Text Box 11">
          <a:extLst>
            <a:ext uri="{FF2B5EF4-FFF2-40B4-BE49-F238E27FC236}">
              <a16:creationId xmlns:a16="http://schemas.microsoft.com/office/drawing/2014/main" id="{00000000-0008-0000-0700-00000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00000000-0008-0000-0700-00000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id="{00000000-0008-0000-0700-00000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21" name="Text Box 11">
          <a:extLst>
            <a:ext uri="{FF2B5EF4-FFF2-40B4-BE49-F238E27FC236}">
              <a16:creationId xmlns:a16="http://schemas.microsoft.com/office/drawing/2014/main" id="{00000000-0008-0000-0700-00000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00000000-0008-0000-0700-00000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00000000-0008-0000-0700-00000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24" name="Text Box 11">
          <a:extLst>
            <a:ext uri="{FF2B5EF4-FFF2-40B4-BE49-F238E27FC236}">
              <a16:creationId xmlns:a16="http://schemas.microsoft.com/office/drawing/2014/main" id="{00000000-0008-0000-0700-00000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id="{00000000-0008-0000-0700-00000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id="{00000000-0008-0000-0700-00000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27" name="Text Box 11">
          <a:extLst>
            <a:ext uri="{FF2B5EF4-FFF2-40B4-BE49-F238E27FC236}">
              <a16:creationId xmlns:a16="http://schemas.microsoft.com/office/drawing/2014/main" id="{00000000-0008-0000-0700-00000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28" name="Text Box 11">
          <a:extLst>
            <a:ext uri="{FF2B5EF4-FFF2-40B4-BE49-F238E27FC236}">
              <a16:creationId xmlns:a16="http://schemas.microsoft.com/office/drawing/2014/main" id="{00000000-0008-0000-0700-00001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id="{00000000-0008-0000-0700-00001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30" name="Text Box 11">
          <a:extLst>
            <a:ext uri="{FF2B5EF4-FFF2-40B4-BE49-F238E27FC236}">
              <a16:creationId xmlns:a16="http://schemas.microsoft.com/office/drawing/2014/main" id="{00000000-0008-0000-0700-00001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00000000-0008-0000-0700-00001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id="{00000000-0008-0000-0700-00001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33" name="Text Box 11">
          <a:extLst>
            <a:ext uri="{FF2B5EF4-FFF2-40B4-BE49-F238E27FC236}">
              <a16:creationId xmlns:a16="http://schemas.microsoft.com/office/drawing/2014/main" id="{00000000-0008-0000-0700-00001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34" name="Text Box 8">
          <a:extLst>
            <a:ext uri="{FF2B5EF4-FFF2-40B4-BE49-F238E27FC236}">
              <a16:creationId xmlns:a16="http://schemas.microsoft.com/office/drawing/2014/main" id="{00000000-0008-0000-0700-00001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35" name="Text Box 9">
          <a:extLst>
            <a:ext uri="{FF2B5EF4-FFF2-40B4-BE49-F238E27FC236}">
              <a16:creationId xmlns:a16="http://schemas.microsoft.com/office/drawing/2014/main" id="{00000000-0008-0000-0700-00001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36" name="Text Box 11">
          <a:extLst>
            <a:ext uri="{FF2B5EF4-FFF2-40B4-BE49-F238E27FC236}">
              <a16:creationId xmlns:a16="http://schemas.microsoft.com/office/drawing/2014/main" id="{00000000-0008-0000-0700-00001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id="{00000000-0008-0000-0700-00001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id="{00000000-0008-0000-0700-00001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39" name="Text Box 11">
          <a:extLst>
            <a:ext uri="{FF2B5EF4-FFF2-40B4-BE49-F238E27FC236}">
              <a16:creationId xmlns:a16="http://schemas.microsoft.com/office/drawing/2014/main" id="{00000000-0008-0000-0700-00001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40" name="Text Box 8">
          <a:extLst>
            <a:ext uri="{FF2B5EF4-FFF2-40B4-BE49-F238E27FC236}">
              <a16:creationId xmlns:a16="http://schemas.microsoft.com/office/drawing/2014/main" id="{00000000-0008-0000-0700-00001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41" name="Text Box 9">
          <a:extLst>
            <a:ext uri="{FF2B5EF4-FFF2-40B4-BE49-F238E27FC236}">
              <a16:creationId xmlns:a16="http://schemas.microsoft.com/office/drawing/2014/main" id="{00000000-0008-0000-0700-00001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42" name="Text Box 11">
          <a:extLst>
            <a:ext uri="{FF2B5EF4-FFF2-40B4-BE49-F238E27FC236}">
              <a16:creationId xmlns:a16="http://schemas.microsoft.com/office/drawing/2014/main" id="{00000000-0008-0000-0700-00001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id="{00000000-0008-0000-0700-00001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id="{00000000-0008-0000-0700-00002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45" name="Text Box 11">
          <a:extLst>
            <a:ext uri="{FF2B5EF4-FFF2-40B4-BE49-F238E27FC236}">
              <a16:creationId xmlns:a16="http://schemas.microsoft.com/office/drawing/2014/main" id="{00000000-0008-0000-0700-00002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46" name="Text Box 8">
          <a:extLst>
            <a:ext uri="{FF2B5EF4-FFF2-40B4-BE49-F238E27FC236}">
              <a16:creationId xmlns:a16="http://schemas.microsoft.com/office/drawing/2014/main" id="{00000000-0008-0000-0700-00002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47" name="Text Box 9">
          <a:extLst>
            <a:ext uri="{FF2B5EF4-FFF2-40B4-BE49-F238E27FC236}">
              <a16:creationId xmlns:a16="http://schemas.microsoft.com/office/drawing/2014/main" id="{00000000-0008-0000-0700-00002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48" name="Text Box 11">
          <a:extLst>
            <a:ext uri="{FF2B5EF4-FFF2-40B4-BE49-F238E27FC236}">
              <a16:creationId xmlns:a16="http://schemas.microsoft.com/office/drawing/2014/main" id="{00000000-0008-0000-0700-00002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id="{00000000-0008-0000-0700-00002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id="{00000000-0008-0000-0700-00002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51" name="Text Box 11">
          <a:extLst>
            <a:ext uri="{FF2B5EF4-FFF2-40B4-BE49-F238E27FC236}">
              <a16:creationId xmlns:a16="http://schemas.microsoft.com/office/drawing/2014/main" id="{00000000-0008-0000-0700-00002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52" name="Text Box 8">
          <a:extLst>
            <a:ext uri="{FF2B5EF4-FFF2-40B4-BE49-F238E27FC236}">
              <a16:creationId xmlns:a16="http://schemas.microsoft.com/office/drawing/2014/main" id="{00000000-0008-0000-0700-00002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53" name="Text Box 9">
          <a:extLst>
            <a:ext uri="{FF2B5EF4-FFF2-40B4-BE49-F238E27FC236}">
              <a16:creationId xmlns:a16="http://schemas.microsoft.com/office/drawing/2014/main" id="{00000000-0008-0000-0700-00002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54" name="Text Box 11">
          <a:extLst>
            <a:ext uri="{FF2B5EF4-FFF2-40B4-BE49-F238E27FC236}">
              <a16:creationId xmlns:a16="http://schemas.microsoft.com/office/drawing/2014/main" id="{00000000-0008-0000-0700-00002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700-00002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700-00002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57" name="Text Box 11">
          <a:extLst>
            <a:ext uri="{FF2B5EF4-FFF2-40B4-BE49-F238E27FC236}">
              <a16:creationId xmlns:a16="http://schemas.microsoft.com/office/drawing/2014/main" id="{00000000-0008-0000-0700-00002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58" name="Text Box 8">
          <a:extLst>
            <a:ext uri="{FF2B5EF4-FFF2-40B4-BE49-F238E27FC236}">
              <a16:creationId xmlns:a16="http://schemas.microsoft.com/office/drawing/2014/main" id="{00000000-0008-0000-0700-00002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59" name="Text Box 9">
          <a:extLst>
            <a:ext uri="{FF2B5EF4-FFF2-40B4-BE49-F238E27FC236}">
              <a16:creationId xmlns:a16="http://schemas.microsoft.com/office/drawing/2014/main" id="{00000000-0008-0000-0700-00002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60" name="Text Box 11">
          <a:extLst>
            <a:ext uri="{FF2B5EF4-FFF2-40B4-BE49-F238E27FC236}">
              <a16:creationId xmlns:a16="http://schemas.microsoft.com/office/drawing/2014/main" id="{00000000-0008-0000-0700-00003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700-00003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700-00003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63" name="Text Box 11">
          <a:extLst>
            <a:ext uri="{FF2B5EF4-FFF2-40B4-BE49-F238E27FC236}">
              <a16:creationId xmlns:a16="http://schemas.microsoft.com/office/drawing/2014/main" id="{00000000-0008-0000-0700-00003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564" name="Text Box 8">
          <a:extLst>
            <a:ext uri="{FF2B5EF4-FFF2-40B4-BE49-F238E27FC236}">
              <a16:creationId xmlns:a16="http://schemas.microsoft.com/office/drawing/2014/main" id="{00000000-0008-0000-0700-000034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65" name="Text Box 8">
          <a:extLst>
            <a:ext uri="{FF2B5EF4-FFF2-40B4-BE49-F238E27FC236}">
              <a16:creationId xmlns:a16="http://schemas.microsoft.com/office/drawing/2014/main" id="{00000000-0008-0000-0700-00003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66" name="Text Box 9">
          <a:extLst>
            <a:ext uri="{FF2B5EF4-FFF2-40B4-BE49-F238E27FC236}">
              <a16:creationId xmlns:a16="http://schemas.microsoft.com/office/drawing/2014/main" id="{00000000-0008-0000-0700-00003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67" name="Text Box 11">
          <a:extLst>
            <a:ext uri="{FF2B5EF4-FFF2-40B4-BE49-F238E27FC236}">
              <a16:creationId xmlns:a16="http://schemas.microsoft.com/office/drawing/2014/main" id="{00000000-0008-0000-0700-00003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10</xdr:row>
      <xdr:rowOff>0</xdr:rowOff>
    </xdr:from>
    <xdr:to>
      <xdr:col>1</xdr:col>
      <xdr:colOff>152400</xdr:colOff>
      <xdr:row>10</xdr:row>
      <xdr:rowOff>38100</xdr:rowOff>
    </xdr:to>
    <xdr:sp macro="" textlink="">
      <xdr:nvSpPr>
        <xdr:cNvPr id="568" name="Text Box 11">
          <a:extLst>
            <a:ext uri="{FF2B5EF4-FFF2-40B4-BE49-F238E27FC236}">
              <a16:creationId xmlns:a16="http://schemas.microsoft.com/office/drawing/2014/main" id="{00000000-0008-0000-0700-00003802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569" name="Text Box 8">
          <a:extLst>
            <a:ext uri="{FF2B5EF4-FFF2-40B4-BE49-F238E27FC236}">
              <a16:creationId xmlns:a16="http://schemas.microsoft.com/office/drawing/2014/main" id="{00000000-0008-0000-0700-00003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570" name="Text Box 9">
          <a:extLst>
            <a:ext uri="{FF2B5EF4-FFF2-40B4-BE49-F238E27FC236}">
              <a16:creationId xmlns:a16="http://schemas.microsoft.com/office/drawing/2014/main" id="{00000000-0008-0000-0700-00003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571" name="Text Box 11">
          <a:extLst>
            <a:ext uri="{FF2B5EF4-FFF2-40B4-BE49-F238E27FC236}">
              <a16:creationId xmlns:a16="http://schemas.microsoft.com/office/drawing/2014/main" id="{00000000-0008-0000-0700-00003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00000000-0008-0000-0700-00003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id="{00000000-0008-0000-0700-00003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74" name="Text Box 11">
          <a:extLst>
            <a:ext uri="{FF2B5EF4-FFF2-40B4-BE49-F238E27FC236}">
              <a16:creationId xmlns:a16="http://schemas.microsoft.com/office/drawing/2014/main" id="{00000000-0008-0000-0700-00003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575" name="Text Box 8">
          <a:extLst>
            <a:ext uri="{FF2B5EF4-FFF2-40B4-BE49-F238E27FC236}">
              <a16:creationId xmlns:a16="http://schemas.microsoft.com/office/drawing/2014/main" id="{00000000-0008-0000-0700-00003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576" name="Text Box 9">
          <a:extLst>
            <a:ext uri="{FF2B5EF4-FFF2-40B4-BE49-F238E27FC236}">
              <a16:creationId xmlns:a16="http://schemas.microsoft.com/office/drawing/2014/main" id="{00000000-0008-0000-0700-00004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577" name="Text Box 11">
          <a:extLst>
            <a:ext uri="{FF2B5EF4-FFF2-40B4-BE49-F238E27FC236}">
              <a16:creationId xmlns:a16="http://schemas.microsoft.com/office/drawing/2014/main" id="{00000000-0008-0000-0700-00004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78" name="Text Box 8">
          <a:extLst>
            <a:ext uri="{FF2B5EF4-FFF2-40B4-BE49-F238E27FC236}">
              <a16:creationId xmlns:a16="http://schemas.microsoft.com/office/drawing/2014/main" id="{00000000-0008-0000-0700-00004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79" name="Text Box 9">
          <a:extLst>
            <a:ext uri="{FF2B5EF4-FFF2-40B4-BE49-F238E27FC236}">
              <a16:creationId xmlns:a16="http://schemas.microsoft.com/office/drawing/2014/main" id="{00000000-0008-0000-0700-00004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80" name="Text Box 11">
          <a:extLst>
            <a:ext uri="{FF2B5EF4-FFF2-40B4-BE49-F238E27FC236}">
              <a16:creationId xmlns:a16="http://schemas.microsoft.com/office/drawing/2014/main" id="{00000000-0008-0000-0700-00004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581" name="Text Box 8">
          <a:extLst>
            <a:ext uri="{FF2B5EF4-FFF2-40B4-BE49-F238E27FC236}">
              <a16:creationId xmlns:a16="http://schemas.microsoft.com/office/drawing/2014/main" id="{00000000-0008-0000-0700-000045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582" name="Text Box 8">
          <a:extLst>
            <a:ext uri="{FF2B5EF4-FFF2-40B4-BE49-F238E27FC236}">
              <a16:creationId xmlns:a16="http://schemas.microsoft.com/office/drawing/2014/main" id="{00000000-0008-0000-0700-000046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83" name="Text Box 9">
          <a:extLst>
            <a:ext uri="{FF2B5EF4-FFF2-40B4-BE49-F238E27FC236}">
              <a16:creationId xmlns:a16="http://schemas.microsoft.com/office/drawing/2014/main" id="{00000000-0008-0000-0700-00004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84" name="Text Box 11">
          <a:extLst>
            <a:ext uri="{FF2B5EF4-FFF2-40B4-BE49-F238E27FC236}">
              <a16:creationId xmlns:a16="http://schemas.microsoft.com/office/drawing/2014/main" id="{00000000-0008-0000-0700-00004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700-00004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700-00004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87" name="Text Box 11">
          <a:extLst>
            <a:ext uri="{FF2B5EF4-FFF2-40B4-BE49-F238E27FC236}">
              <a16:creationId xmlns:a16="http://schemas.microsoft.com/office/drawing/2014/main" id="{00000000-0008-0000-0700-00004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88" name="Text Box 8">
          <a:extLst>
            <a:ext uri="{FF2B5EF4-FFF2-40B4-BE49-F238E27FC236}">
              <a16:creationId xmlns:a16="http://schemas.microsoft.com/office/drawing/2014/main" id="{00000000-0008-0000-0700-00004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89" name="Text Box 9">
          <a:extLst>
            <a:ext uri="{FF2B5EF4-FFF2-40B4-BE49-F238E27FC236}">
              <a16:creationId xmlns:a16="http://schemas.microsoft.com/office/drawing/2014/main" id="{00000000-0008-0000-0700-00004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90" name="Text Box 11">
          <a:extLst>
            <a:ext uri="{FF2B5EF4-FFF2-40B4-BE49-F238E27FC236}">
              <a16:creationId xmlns:a16="http://schemas.microsoft.com/office/drawing/2014/main" id="{00000000-0008-0000-0700-00004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700-00004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700-00005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93" name="Text Box 11">
          <a:extLst>
            <a:ext uri="{FF2B5EF4-FFF2-40B4-BE49-F238E27FC236}">
              <a16:creationId xmlns:a16="http://schemas.microsoft.com/office/drawing/2014/main" id="{00000000-0008-0000-0700-00005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94" name="Text Box 8">
          <a:extLst>
            <a:ext uri="{FF2B5EF4-FFF2-40B4-BE49-F238E27FC236}">
              <a16:creationId xmlns:a16="http://schemas.microsoft.com/office/drawing/2014/main" id="{00000000-0008-0000-0700-00005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95" name="Text Box 9">
          <a:extLst>
            <a:ext uri="{FF2B5EF4-FFF2-40B4-BE49-F238E27FC236}">
              <a16:creationId xmlns:a16="http://schemas.microsoft.com/office/drawing/2014/main" id="{00000000-0008-0000-0700-00005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96" name="Text Box 11">
          <a:extLst>
            <a:ext uri="{FF2B5EF4-FFF2-40B4-BE49-F238E27FC236}">
              <a16:creationId xmlns:a16="http://schemas.microsoft.com/office/drawing/2014/main" id="{00000000-0008-0000-0700-00005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700-00005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700-00005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599" name="Text Box 11">
          <a:extLst>
            <a:ext uri="{FF2B5EF4-FFF2-40B4-BE49-F238E27FC236}">
              <a16:creationId xmlns:a16="http://schemas.microsoft.com/office/drawing/2014/main" id="{00000000-0008-0000-0700-00005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00" name="Text Box 8">
          <a:extLst>
            <a:ext uri="{FF2B5EF4-FFF2-40B4-BE49-F238E27FC236}">
              <a16:creationId xmlns:a16="http://schemas.microsoft.com/office/drawing/2014/main" id="{00000000-0008-0000-0700-00005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01" name="Text Box 9">
          <a:extLst>
            <a:ext uri="{FF2B5EF4-FFF2-40B4-BE49-F238E27FC236}">
              <a16:creationId xmlns:a16="http://schemas.microsoft.com/office/drawing/2014/main" id="{00000000-0008-0000-0700-00005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02" name="Text Box 11">
          <a:extLst>
            <a:ext uri="{FF2B5EF4-FFF2-40B4-BE49-F238E27FC236}">
              <a16:creationId xmlns:a16="http://schemas.microsoft.com/office/drawing/2014/main" id="{00000000-0008-0000-0700-00005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700-00005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700-00005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05" name="Text Box 11">
          <a:extLst>
            <a:ext uri="{FF2B5EF4-FFF2-40B4-BE49-F238E27FC236}">
              <a16:creationId xmlns:a16="http://schemas.microsoft.com/office/drawing/2014/main" id="{00000000-0008-0000-0700-00005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06" name="Text Box 8">
          <a:extLst>
            <a:ext uri="{FF2B5EF4-FFF2-40B4-BE49-F238E27FC236}">
              <a16:creationId xmlns:a16="http://schemas.microsoft.com/office/drawing/2014/main" id="{00000000-0008-0000-0700-00005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07" name="Text Box 9">
          <a:extLst>
            <a:ext uri="{FF2B5EF4-FFF2-40B4-BE49-F238E27FC236}">
              <a16:creationId xmlns:a16="http://schemas.microsoft.com/office/drawing/2014/main" id="{00000000-0008-0000-0700-00005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08" name="Text Box 11">
          <a:extLst>
            <a:ext uri="{FF2B5EF4-FFF2-40B4-BE49-F238E27FC236}">
              <a16:creationId xmlns:a16="http://schemas.microsoft.com/office/drawing/2014/main" id="{00000000-0008-0000-0700-00006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700-00006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700-00006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11" name="Text Box 11">
          <a:extLst>
            <a:ext uri="{FF2B5EF4-FFF2-40B4-BE49-F238E27FC236}">
              <a16:creationId xmlns:a16="http://schemas.microsoft.com/office/drawing/2014/main" id="{00000000-0008-0000-0700-00006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12" name="Text Box 8">
          <a:extLst>
            <a:ext uri="{FF2B5EF4-FFF2-40B4-BE49-F238E27FC236}">
              <a16:creationId xmlns:a16="http://schemas.microsoft.com/office/drawing/2014/main" id="{00000000-0008-0000-0700-00006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13" name="Text Box 9">
          <a:extLst>
            <a:ext uri="{FF2B5EF4-FFF2-40B4-BE49-F238E27FC236}">
              <a16:creationId xmlns:a16="http://schemas.microsoft.com/office/drawing/2014/main" id="{00000000-0008-0000-0700-00006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14" name="Text Box 11">
          <a:extLst>
            <a:ext uri="{FF2B5EF4-FFF2-40B4-BE49-F238E27FC236}">
              <a16:creationId xmlns:a16="http://schemas.microsoft.com/office/drawing/2014/main" id="{00000000-0008-0000-0700-00006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700-00006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700-00006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17" name="Text Box 11">
          <a:extLst>
            <a:ext uri="{FF2B5EF4-FFF2-40B4-BE49-F238E27FC236}">
              <a16:creationId xmlns:a16="http://schemas.microsoft.com/office/drawing/2014/main" id="{00000000-0008-0000-0700-00006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id="{00000000-0008-0000-0700-00006A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19" name="Text Box 8">
          <a:extLst>
            <a:ext uri="{FF2B5EF4-FFF2-40B4-BE49-F238E27FC236}">
              <a16:creationId xmlns:a16="http://schemas.microsoft.com/office/drawing/2014/main" id="{00000000-0008-0000-0700-00006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20" name="Text Box 9">
          <a:extLst>
            <a:ext uri="{FF2B5EF4-FFF2-40B4-BE49-F238E27FC236}">
              <a16:creationId xmlns:a16="http://schemas.microsoft.com/office/drawing/2014/main" id="{00000000-0008-0000-0700-00006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00000000-0008-0000-0700-00006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622" name="Text Box 8">
          <a:extLst>
            <a:ext uri="{FF2B5EF4-FFF2-40B4-BE49-F238E27FC236}">
              <a16:creationId xmlns:a16="http://schemas.microsoft.com/office/drawing/2014/main" id="{00000000-0008-0000-0700-00006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623" name="Text Box 9">
          <a:extLst>
            <a:ext uri="{FF2B5EF4-FFF2-40B4-BE49-F238E27FC236}">
              <a16:creationId xmlns:a16="http://schemas.microsoft.com/office/drawing/2014/main" id="{00000000-0008-0000-0700-00006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624" name="Text Box 11">
          <a:extLst>
            <a:ext uri="{FF2B5EF4-FFF2-40B4-BE49-F238E27FC236}">
              <a16:creationId xmlns:a16="http://schemas.microsoft.com/office/drawing/2014/main" id="{00000000-0008-0000-0700-00007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25" name="Text Box 8">
          <a:extLst>
            <a:ext uri="{FF2B5EF4-FFF2-40B4-BE49-F238E27FC236}">
              <a16:creationId xmlns:a16="http://schemas.microsoft.com/office/drawing/2014/main" id="{00000000-0008-0000-0700-00007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26" name="Text Box 9">
          <a:extLst>
            <a:ext uri="{FF2B5EF4-FFF2-40B4-BE49-F238E27FC236}">
              <a16:creationId xmlns:a16="http://schemas.microsoft.com/office/drawing/2014/main" id="{00000000-0008-0000-0700-00007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27" name="Text Box 11">
          <a:extLst>
            <a:ext uri="{FF2B5EF4-FFF2-40B4-BE49-F238E27FC236}">
              <a16:creationId xmlns:a16="http://schemas.microsoft.com/office/drawing/2014/main" id="{00000000-0008-0000-0700-00007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628" name="Text Box 8">
          <a:extLst>
            <a:ext uri="{FF2B5EF4-FFF2-40B4-BE49-F238E27FC236}">
              <a16:creationId xmlns:a16="http://schemas.microsoft.com/office/drawing/2014/main" id="{00000000-0008-0000-0700-00007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629" name="Text Box 9">
          <a:extLst>
            <a:ext uri="{FF2B5EF4-FFF2-40B4-BE49-F238E27FC236}">
              <a16:creationId xmlns:a16="http://schemas.microsoft.com/office/drawing/2014/main" id="{00000000-0008-0000-0700-00007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630" name="Text Box 11">
          <a:extLst>
            <a:ext uri="{FF2B5EF4-FFF2-40B4-BE49-F238E27FC236}">
              <a16:creationId xmlns:a16="http://schemas.microsoft.com/office/drawing/2014/main" id="{00000000-0008-0000-0700-00007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31" name="Text Box 8">
          <a:extLst>
            <a:ext uri="{FF2B5EF4-FFF2-40B4-BE49-F238E27FC236}">
              <a16:creationId xmlns:a16="http://schemas.microsoft.com/office/drawing/2014/main" id="{00000000-0008-0000-0700-00007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32" name="Text Box 9">
          <a:extLst>
            <a:ext uri="{FF2B5EF4-FFF2-40B4-BE49-F238E27FC236}">
              <a16:creationId xmlns:a16="http://schemas.microsoft.com/office/drawing/2014/main" id="{00000000-0008-0000-0700-00007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33" name="Text Box 11">
          <a:extLst>
            <a:ext uri="{FF2B5EF4-FFF2-40B4-BE49-F238E27FC236}">
              <a16:creationId xmlns:a16="http://schemas.microsoft.com/office/drawing/2014/main" id="{00000000-0008-0000-0700-00007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634" name="Text Box 8">
          <a:extLst>
            <a:ext uri="{FF2B5EF4-FFF2-40B4-BE49-F238E27FC236}">
              <a16:creationId xmlns:a16="http://schemas.microsoft.com/office/drawing/2014/main" id="{00000000-0008-0000-0700-00007A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635" name="Text Box 8">
          <a:extLst>
            <a:ext uri="{FF2B5EF4-FFF2-40B4-BE49-F238E27FC236}">
              <a16:creationId xmlns:a16="http://schemas.microsoft.com/office/drawing/2014/main" id="{00000000-0008-0000-0700-00007B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00000000-0008-0000-0700-00007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00000000-0008-0000-0700-00007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38" name="Text Box 11">
          <a:extLst>
            <a:ext uri="{FF2B5EF4-FFF2-40B4-BE49-F238E27FC236}">
              <a16:creationId xmlns:a16="http://schemas.microsoft.com/office/drawing/2014/main" id="{00000000-0008-0000-0700-00007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700-00007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700-00008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41" name="Text Box 11">
          <a:extLst>
            <a:ext uri="{FF2B5EF4-FFF2-40B4-BE49-F238E27FC236}">
              <a16:creationId xmlns:a16="http://schemas.microsoft.com/office/drawing/2014/main" id="{00000000-0008-0000-0700-00008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42" name="Text Box 8">
          <a:extLst>
            <a:ext uri="{FF2B5EF4-FFF2-40B4-BE49-F238E27FC236}">
              <a16:creationId xmlns:a16="http://schemas.microsoft.com/office/drawing/2014/main" id="{00000000-0008-0000-0700-00008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43" name="Text Box 9">
          <a:extLst>
            <a:ext uri="{FF2B5EF4-FFF2-40B4-BE49-F238E27FC236}">
              <a16:creationId xmlns:a16="http://schemas.microsoft.com/office/drawing/2014/main" id="{00000000-0008-0000-0700-00008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44" name="Text Box 11">
          <a:extLst>
            <a:ext uri="{FF2B5EF4-FFF2-40B4-BE49-F238E27FC236}">
              <a16:creationId xmlns:a16="http://schemas.microsoft.com/office/drawing/2014/main" id="{00000000-0008-0000-0700-00008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700-00008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700-00008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47" name="Text Box 11">
          <a:extLst>
            <a:ext uri="{FF2B5EF4-FFF2-40B4-BE49-F238E27FC236}">
              <a16:creationId xmlns:a16="http://schemas.microsoft.com/office/drawing/2014/main" id="{00000000-0008-0000-0700-00008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48" name="Text Box 8">
          <a:extLst>
            <a:ext uri="{FF2B5EF4-FFF2-40B4-BE49-F238E27FC236}">
              <a16:creationId xmlns:a16="http://schemas.microsoft.com/office/drawing/2014/main" id="{00000000-0008-0000-0700-00008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49" name="Text Box 9">
          <a:extLst>
            <a:ext uri="{FF2B5EF4-FFF2-40B4-BE49-F238E27FC236}">
              <a16:creationId xmlns:a16="http://schemas.microsoft.com/office/drawing/2014/main" id="{00000000-0008-0000-0700-00008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50" name="Text Box 11">
          <a:extLst>
            <a:ext uri="{FF2B5EF4-FFF2-40B4-BE49-F238E27FC236}">
              <a16:creationId xmlns:a16="http://schemas.microsoft.com/office/drawing/2014/main" id="{00000000-0008-0000-0700-00008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700-00008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700-00008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53" name="Text Box 11">
          <a:extLst>
            <a:ext uri="{FF2B5EF4-FFF2-40B4-BE49-F238E27FC236}">
              <a16:creationId xmlns:a16="http://schemas.microsoft.com/office/drawing/2014/main" id="{00000000-0008-0000-0700-00008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54" name="Text Box 11">
          <a:extLst>
            <a:ext uri="{FF2B5EF4-FFF2-40B4-BE49-F238E27FC236}">
              <a16:creationId xmlns:a16="http://schemas.microsoft.com/office/drawing/2014/main" id="{00000000-0008-0000-0700-00008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55" name="Text Box 9">
          <a:extLst>
            <a:ext uri="{FF2B5EF4-FFF2-40B4-BE49-F238E27FC236}">
              <a16:creationId xmlns:a16="http://schemas.microsoft.com/office/drawing/2014/main" id="{00000000-0008-0000-0700-00008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56" name="Text Box 11">
          <a:extLst>
            <a:ext uri="{FF2B5EF4-FFF2-40B4-BE49-F238E27FC236}">
              <a16:creationId xmlns:a16="http://schemas.microsoft.com/office/drawing/2014/main" id="{00000000-0008-0000-0700-00009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700-00009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700-00009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59" name="Text Box 11">
          <a:extLst>
            <a:ext uri="{FF2B5EF4-FFF2-40B4-BE49-F238E27FC236}">
              <a16:creationId xmlns:a16="http://schemas.microsoft.com/office/drawing/2014/main" id="{00000000-0008-0000-0700-00009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60" name="Text Box 8">
          <a:extLst>
            <a:ext uri="{FF2B5EF4-FFF2-40B4-BE49-F238E27FC236}">
              <a16:creationId xmlns:a16="http://schemas.microsoft.com/office/drawing/2014/main" id="{00000000-0008-0000-0700-00009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61" name="Text Box 9">
          <a:extLst>
            <a:ext uri="{FF2B5EF4-FFF2-40B4-BE49-F238E27FC236}">
              <a16:creationId xmlns:a16="http://schemas.microsoft.com/office/drawing/2014/main" id="{00000000-0008-0000-0700-00009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62" name="Text Box 11">
          <a:extLst>
            <a:ext uri="{FF2B5EF4-FFF2-40B4-BE49-F238E27FC236}">
              <a16:creationId xmlns:a16="http://schemas.microsoft.com/office/drawing/2014/main" id="{00000000-0008-0000-0700-00009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700-00009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700-00009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65" name="Text Box 11">
          <a:extLst>
            <a:ext uri="{FF2B5EF4-FFF2-40B4-BE49-F238E27FC236}">
              <a16:creationId xmlns:a16="http://schemas.microsoft.com/office/drawing/2014/main" id="{00000000-0008-0000-0700-00009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66" name="Text Box 8">
          <a:extLst>
            <a:ext uri="{FF2B5EF4-FFF2-40B4-BE49-F238E27FC236}">
              <a16:creationId xmlns:a16="http://schemas.microsoft.com/office/drawing/2014/main" id="{00000000-0008-0000-0700-00009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67" name="Text Box 9">
          <a:extLst>
            <a:ext uri="{FF2B5EF4-FFF2-40B4-BE49-F238E27FC236}">
              <a16:creationId xmlns:a16="http://schemas.microsoft.com/office/drawing/2014/main" id="{00000000-0008-0000-0700-00009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68" name="Text Box 11">
          <a:extLst>
            <a:ext uri="{FF2B5EF4-FFF2-40B4-BE49-F238E27FC236}">
              <a16:creationId xmlns:a16="http://schemas.microsoft.com/office/drawing/2014/main" id="{00000000-0008-0000-0700-00009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700-00009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700-00009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71" name="Text Box 11">
          <a:extLst>
            <a:ext uri="{FF2B5EF4-FFF2-40B4-BE49-F238E27FC236}">
              <a16:creationId xmlns:a16="http://schemas.microsoft.com/office/drawing/2014/main" id="{00000000-0008-0000-0700-00009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72" name="Text Box 8">
          <a:extLst>
            <a:ext uri="{FF2B5EF4-FFF2-40B4-BE49-F238E27FC236}">
              <a16:creationId xmlns:a16="http://schemas.microsoft.com/office/drawing/2014/main" id="{00000000-0008-0000-0700-0000A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73" name="Text Box 9">
          <a:extLst>
            <a:ext uri="{FF2B5EF4-FFF2-40B4-BE49-F238E27FC236}">
              <a16:creationId xmlns:a16="http://schemas.microsoft.com/office/drawing/2014/main" id="{00000000-0008-0000-0700-0000A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74" name="Text Box 11">
          <a:extLst>
            <a:ext uri="{FF2B5EF4-FFF2-40B4-BE49-F238E27FC236}">
              <a16:creationId xmlns:a16="http://schemas.microsoft.com/office/drawing/2014/main" id="{00000000-0008-0000-0700-0000A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700-0000A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700-0000A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77" name="Text Box 11">
          <a:extLst>
            <a:ext uri="{FF2B5EF4-FFF2-40B4-BE49-F238E27FC236}">
              <a16:creationId xmlns:a16="http://schemas.microsoft.com/office/drawing/2014/main" id="{00000000-0008-0000-0700-0000A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78" name="Text Box 8">
          <a:extLst>
            <a:ext uri="{FF2B5EF4-FFF2-40B4-BE49-F238E27FC236}">
              <a16:creationId xmlns:a16="http://schemas.microsoft.com/office/drawing/2014/main" id="{00000000-0008-0000-0700-0000A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79" name="Text Box 9">
          <a:extLst>
            <a:ext uri="{FF2B5EF4-FFF2-40B4-BE49-F238E27FC236}">
              <a16:creationId xmlns:a16="http://schemas.microsoft.com/office/drawing/2014/main" id="{00000000-0008-0000-0700-0000A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80" name="Text Box 11">
          <a:extLst>
            <a:ext uri="{FF2B5EF4-FFF2-40B4-BE49-F238E27FC236}">
              <a16:creationId xmlns:a16="http://schemas.microsoft.com/office/drawing/2014/main" id="{00000000-0008-0000-0700-0000A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700-0000A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700-0000A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83" name="Text Box 11">
          <a:extLst>
            <a:ext uri="{FF2B5EF4-FFF2-40B4-BE49-F238E27FC236}">
              <a16:creationId xmlns:a16="http://schemas.microsoft.com/office/drawing/2014/main" id="{00000000-0008-0000-0700-0000A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00000000-0008-0000-0700-0000A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id="{00000000-0008-0000-0700-0000A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86" name="Text Box 11">
          <a:extLst>
            <a:ext uri="{FF2B5EF4-FFF2-40B4-BE49-F238E27FC236}">
              <a16:creationId xmlns:a16="http://schemas.microsoft.com/office/drawing/2014/main" id="{00000000-0008-0000-0700-0000A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700-0000A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700-0000B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89" name="Text Box 11">
          <a:extLst>
            <a:ext uri="{FF2B5EF4-FFF2-40B4-BE49-F238E27FC236}">
              <a16:creationId xmlns:a16="http://schemas.microsoft.com/office/drawing/2014/main" id="{00000000-0008-0000-0700-0000B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690" name="Text Box 8">
          <a:extLst>
            <a:ext uri="{FF2B5EF4-FFF2-40B4-BE49-F238E27FC236}">
              <a16:creationId xmlns:a16="http://schemas.microsoft.com/office/drawing/2014/main" id="{00000000-0008-0000-0700-0000B2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91" name="Text Box 8">
          <a:extLst>
            <a:ext uri="{FF2B5EF4-FFF2-40B4-BE49-F238E27FC236}">
              <a16:creationId xmlns:a16="http://schemas.microsoft.com/office/drawing/2014/main" id="{00000000-0008-0000-0700-0000B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92" name="Text Box 9">
          <a:extLst>
            <a:ext uri="{FF2B5EF4-FFF2-40B4-BE49-F238E27FC236}">
              <a16:creationId xmlns:a16="http://schemas.microsoft.com/office/drawing/2014/main" id="{00000000-0008-0000-0700-0000B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93" name="Text Box 11">
          <a:extLst>
            <a:ext uri="{FF2B5EF4-FFF2-40B4-BE49-F238E27FC236}">
              <a16:creationId xmlns:a16="http://schemas.microsoft.com/office/drawing/2014/main" id="{00000000-0008-0000-0700-0000B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10</xdr:row>
      <xdr:rowOff>0</xdr:rowOff>
    </xdr:from>
    <xdr:to>
      <xdr:col>1</xdr:col>
      <xdr:colOff>152400</xdr:colOff>
      <xdr:row>10</xdr:row>
      <xdr:rowOff>38100</xdr:rowOff>
    </xdr:to>
    <xdr:sp macro="" textlink="">
      <xdr:nvSpPr>
        <xdr:cNvPr id="694" name="Text Box 11">
          <a:extLst>
            <a:ext uri="{FF2B5EF4-FFF2-40B4-BE49-F238E27FC236}">
              <a16:creationId xmlns:a16="http://schemas.microsoft.com/office/drawing/2014/main" id="{00000000-0008-0000-0700-0000B602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695" name="Text Box 8">
          <a:extLst>
            <a:ext uri="{FF2B5EF4-FFF2-40B4-BE49-F238E27FC236}">
              <a16:creationId xmlns:a16="http://schemas.microsoft.com/office/drawing/2014/main" id="{00000000-0008-0000-0700-0000B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696" name="Text Box 9">
          <a:extLst>
            <a:ext uri="{FF2B5EF4-FFF2-40B4-BE49-F238E27FC236}">
              <a16:creationId xmlns:a16="http://schemas.microsoft.com/office/drawing/2014/main" id="{00000000-0008-0000-0700-0000B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697" name="Text Box 11">
          <a:extLst>
            <a:ext uri="{FF2B5EF4-FFF2-40B4-BE49-F238E27FC236}">
              <a16:creationId xmlns:a16="http://schemas.microsoft.com/office/drawing/2014/main" id="{00000000-0008-0000-0700-0000B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98" name="Text Box 8">
          <a:extLst>
            <a:ext uri="{FF2B5EF4-FFF2-40B4-BE49-F238E27FC236}">
              <a16:creationId xmlns:a16="http://schemas.microsoft.com/office/drawing/2014/main" id="{00000000-0008-0000-0700-0000B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699" name="Text Box 9">
          <a:extLst>
            <a:ext uri="{FF2B5EF4-FFF2-40B4-BE49-F238E27FC236}">
              <a16:creationId xmlns:a16="http://schemas.microsoft.com/office/drawing/2014/main" id="{00000000-0008-0000-0700-0000B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00" name="Text Box 11">
          <a:extLst>
            <a:ext uri="{FF2B5EF4-FFF2-40B4-BE49-F238E27FC236}">
              <a16:creationId xmlns:a16="http://schemas.microsoft.com/office/drawing/2014/main" id="{00000000-0008-0000-0700-0000B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701" name="Text Box 8">
          <a:extLst>
            <a:ext uri="{FF2B5EF4-FFF2-40B4-BE49-F238E27FC236}">
              <a16:creationId xmlns:a16="http://schemas.microsoft.com/office/drawing/2014/main" id="{00000000-0008-0000-0700-0000B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702" name="Text Box 9">
          <a:extLst>
            <a:ext uri="{FF2B5EF4-FFF2-40B4-BE49-F238E27FC236}">
              <a16:creationId xmlns:a16="http://schemas.microsoft.com/office/drawing/2014/main" id="{00000000-0008-0000-0700-0000B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76200</xdr:rowOff>
    </xdr:to>
    <xdr:sp macro="" textlink="">
      <xdr:nvSpPr>
        <xdr:cNvPr id="703" name="Text Box 11">
          <a:extLst>
            <a:ext uri="{FF2B5EF4-FFF2-40B4-BE49-F238E27FC236}">
              <a16:creationId xmlns:a16="http://schemas.microsoft.com/office/drawing/2014/main" id="{00000000-0008-0000-0700-0000B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04" name="Text Box 8">
          <a:extLst>
            <a:ext uri="{FF2B5EF4-FFF2-40B4-BE49-F238E27FC236}">
              <a16:creationId xmlns:a16="http://schemas.microsoft.com/office/drawing/2014/main" id="{00000000-0008-0000-0700-0000C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05" name="Text Box 9">
          <a:extLst>
            <a:ext uri="{FF2B5EF4-FFF2-40B4-BE49-F238E27FC236}">
              <a16:creationId xmlns:a16="http://schemas.microsoft.com/office/drawing/2014/main" id="{00000000-0008-0000-0700-0000C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06" name="Text Box 11">
          <a:extLst>
            <a:ext uri="{FF2B5EF4-FFF2-40B4-BE49-F238E27FC236}">
              <a16:creationId xmlns:a16="http://schemas.microsoft.com/office/drawing/2014/main" id="{00000000-0008-0000-0700-0000C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707" name="Text Box 8">
          <a:extLst>
            <a:ext uri="{FF2B5EF4-FFF2-40B4-BE49-F238E27FC236}">
              <a16:creationId xmlns:a16="http://schemas.microsoft.com/office/drawing/2014/main" id="{00000000-0008-0000-0700-0000C3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708" name="Text Box 8">
          <a:extLst>
            <a:ext uri="{FF2B5EF4-FFF2-40B4-BE49-F238E27FC236}">
              <a16:creationId xmlns:a16="http://schemas.microsoft.com/office/drawing/2014/main" id="{00000000-0008-0000-0700-0000C4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709" name="Text Box 11">
          <a:extLst>
            <a:ext uri="{FF2B5EF4-FFF2-40B4-BE49-F238E27FC236}">
              <a16:creationId xmlns:a16="http://schemas.microsoft.com/office/drawing/2014/main" id="{00000000-0008-0000-0700-0000C5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10" name="Text Box 9">
          <a:extLst>
            <a:ext uri="{FF2B5EF4-FFF2-40B4-BE49-F238E27FC236}">
              <a16:creationId xmlns:a16="http://schemas.microsoft.com/office/drawing/2014/main" id="{00000000-0008-0000-0700-0000C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11" name="Text Box 11">
          <a:extLst>
            <a:ext uri="{FF2B5EF4-FFF2-40B4-BE49-F238E27FC236}">
              <a16:creationId xmlns:a16="http://schemas.microsoft.com/office/drawing/2014/main" id="{00000000-0008-0000-0700-0000C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12" name="Text Box 8">
          <a:extLst>
            <a:ext uri="{FF2B5EF4-FFF2-40B4-BE49-F238E27FC236}">
              <a16:creationId xmlns:a16="http://schemas.microsoft.com/office/drawing/2014/main" id="{00000000-0008-0000-0700-0000C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13" name="Text Box 9">
          <a:extLst>
            <a:ext uri="{FF2B5EF4-FFF2-40B4-BE49-F238E27FC236}">
              <a16:creationId xmlns:a16="http://schemas.microsoft.com/office/drawing/2014/main" id="{00000000-0008-0000-0700-0000C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14" name="Text Box 11">
          <a:extLst>
            <a:ext uri="{FF2B5EF4-FFF2-40B4-BE49-F238E27FC236}">
              <a16:creationId xmlns:a16="http://schemas.microsoft.com/office/drawing/2014/main" id="{00000000-0008-0000-0700-0000C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15" name="Text Box 8">
          <a:extLst>
            <a:ext uri="{FF2B5EF4-FFF2-40B4-BE49-F238E27FC236}">
              <a16:creationId xmlns:a16="http://schemas.microsoft.com/office/drawing/2014/main" id="{00000000-0008-0000-0700-0000C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16" name="Text Box 9">
          <a:extLst>
            <a:ext uri="{FF2B5EF4-FFF2-40B4-BE49-F238E27FC236}">
              <a16:creationId xmlns:a16="http://schemas.microsoft.com/office/drawing/2014/main" id="{00000000-0008-0000-0700-0000C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17" name="Text Box 11">
          <a:extLst>
            <a:ext uri="{FF2B5EF4-FFF2-40B4-BE49-F238E27FC236}">
              <a16:creationId xmlns:a16="http://schemas.microsoft.com/office/drawing/2014/main" id="{00000000-0008-0000-0700-0000C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18" name="Text Box 8">
          <a:extLst>
            <a:ext uri="{FF2B5EF4-FFF2-40B4-BE49-F238E27FC236}">
              <a16:creationId xmlns:a16="http://schemas.microsoft.com/office/drawing/2014/main" id="{00000000-0008-0000-0700-0000C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19" name="Text Box 9">
          <a:extLst>
            <a:ext uri="{FF2B5EF4-FFF2-40B4-BE49-F238E27FC236}">
              <a16:creationId xmlns:a16="http://schemas.microsoft.com/office/drawing/2014/main" id="{00000000-0008-0000-0700-0000C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20" name="Text Box 11">
          <a:extLst>
            <a:ext uri="{FF2B5EF4-FFF2-40B4-BE49-F238E27FC236}">
              <a16:creationId xmlns:a16="http://schemas.microsoft.com/office/drawing/2014/main" id="{00000000-0008-0000-0700-0000D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21" name="Text Box 8">
          <a:extLst>
            <a:ext uri="{FF2B5EF4-FFF2-40B4-BE49-F238E27FC236}">
              <a16:creationId xmlns:a16="http://schemas.microsoft.com/office/drawing/2014/main" id="{00000000-0008-0000-0700-0000D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22" name="Text Box 9">
          <a:extLst>
            <a:ext uri="{FF2B5EF4-FFF2-40B4-BE49-F238E27FC236}">
              <a16:creationId xmlns:a16="http://schemas.microsoft.com/office/drawing/2014/main" id="{00000000-0008-0000-0700-0000D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23" name="Text Box 11">
          <a:extLst>
            <a:ext uri="{FF2B5EF4-FFF2-40B4-BE49-F238E27FC236}">
              <a16:creationId xmlns:a16="http://schemas.microsoft.com/office/drawing/2014/main" id="{00000000-0008-0000-0700-0000D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24" name="Text Box 8">
          <a:extLst>
            <a:ext uri="{FF2B5EF4-FFF2-40B4-BE49-F238E27FC236}">
              <a16:creationId xmlns:a16="http://schemas.microsoft.com/office/drawing/2014/main" id="{00000000-0008-0000-0700-0000D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25" name="Text Box 9">
          <a:extLst>
            <a:ext uri="{FF2B5EF4-FFF2-40B4-BE49-F238E27FC236}">
              <a16:creationId xmlns:a16="http://schemas.microsoft.com/office/drawing/2014/main" id="{00000000-0008-0000-0700-0000D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26" name="Text Box 11">
          <a:extLst>
            <a:ext uri="{FF2B5EF4-FFF2-40B4-BE49-F238E27FC236}">
              <a16:creationId xmlns:a16="http://schemas.microsoft.com/office/drawing/2014/main" id="{00000000-0008-0000-0700-0000D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27" name="Text Box 8">
          <a:extLst>
            <a:ext uri="{FF2B5EF4-FFF2-40B4-BE49-F238E27FC236}">
              <a16:creationId xmlns:a16="http://schemas.microsoft.com/office/drawing/2014/main" id="{00000000-0008-0000-0700-0000D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28" name="Text Box 9">
          <a:extLst>
            <a:ext uri="{FF2B5EF4-FFF2-40B4-BE49-F238E27FC236}">
              <a16:creationId xmlns:a16="http://schemas.microsoft.com/office/drawing/2014/main" id="{00000000-0008-0000-0700-0000D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29" name="Text Box 11">
          <a:extLst>
            <a:ext uri="{FF2B5EF4-FFF2-40B4-BE49-F238E27FC236}">
              <a16:creationId xmlns:a16="http://schemas.microsoft.com/office/drawing/2014/main" id="{00000000-0008-0000-0700-0000D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30" name="Text Box 8">
          <a:extLst>
            <a:ext uri="{FF2B5EF4-FFF2-40B4-BE49-F238E27FC236}">
              <a16:creationId xmlns:a16="http://schemas.microsoft.com/office/drawing/2014/main" id="{00000000-0008-0000-0700-0000D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31" name="Text Box 9">
          <a:extLst>
            <a:ext uri="{FF2B5EF4-FFF2-40B4-BE49-F238E27FC236}">
              <a16:creationId xmlns:a16="http://schemas.microsoft.com/office/drawing/2014/main" id="{00000000-0008-0000-0700-0000D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32" name="Text Box 11">
          <a:extLst>
            <a:ext uri="{FF2B5EF4-FFF2-40B4-BE49-F238E27FC236}">
              <a16:creationId xmlns:a16="http://schemas.microsoft.com/office/drawing/2014/main" id="{00000000-0008-0000-0700-0000D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33" name="Text Box 8">
          <a:extLst>
            <a:ext uri="{FF2B5EF4-FFF2-40B4-BE49-F238E27FC236}">
              <a16:creationId xmlns:a16="http://schemas.microsoft.com/office/drawing/2014/main" id="{00000000-0008-0000-0700-0000D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34" name="Text Box 9">
          <a:extLst>
            <a:ext uri="{FF2B5EF4-FFF2-40B4-BE49-F238E27FC236}">
              <a16:creationId xmlns:a16="http://schemas.microsoft.com/office/drawing/2014/main" id="{00000000-0008-0000-0700-0000D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35" name="Text Box 11">
          <a:extLst>
            <a:ext uri="{FF2B5EF4-FFF2-40B4-BE49-F238E27FC236}">
              <a16:creationId xmlns:a16="http://schemas.microsoft.com/office/drawing/2014/main" id="{00000000-0008-0000-0700-0000D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36" name="Text Box 8">
          <a:extLst>
            <a:ext uri="{FF2B5EF4-FFF2-40B4-BE49-F238E27FC236}">
              <a16:creationId xmlns:a16="http://schemas.microsoft.com/office/drawing/2014/main" id="{00000000-0008-0000-0700-0000E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37" name="Text Box 9">
          <a:extLst>
            <a:ext uri="{FF2B5EF4-FFF2-40B4-BE49-F238E27FC236}">
              <a16:creationId xmlns:a16="http://schemas.microsoft.com/office/drawing/2014/main" id="{00000000-0008-0000-0700-0000E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38" name="Text Box 11">
          <a:extLst>
            <a:ext uri="{FF2B5EF4-FFF2-40B4-BE49-F238E27FC236}">
              <a16:creationId xmlns:a16="http://schemas.microsoft.com/office/drawing/2014/main" id="{00000000-0008-0000-0700-0000E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39" name="Text Box 8">
          <a:extLst>
            <a:ext uri="{FF2B5EF4-FFF2-40B4-BE49-F238E27FC236}">
              <a16:creationId xmlns:a16="http://schemas.microsoft.com/office/drawing/2014/main" id="{00000000-0008-0000-0700-0000E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40" name="Text Box 9">
          <a:extLst>
            <a:ext uri="{FF2B5EF4-FFF2-40B4-BE49-F238E27FC236}">
              <a16:creationId xmlns:a16="http://schemas.microsoft.com/office/drawing/2014/main" id="{00000000-0008-0000-0700-0000E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41" name="Text Box 11">
          <a:extLst>
            <a:ext uri="{FF2B5EF4-FFF2-40B4-BE49-F238E27FC236}">
              <a16:creationId xmlns:a16="http://schemas.microsoft.com/office/drawing/2014/main" id="{00000000-0008-0000-0700-0000E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42" name="Text Box 8">
          <a:extLst>
            <a:ext uri="{FF2B5EF4-FFF2-40B4-BE49-F238E27FC236}">
              <a16:creationId xmlns:a16="http://schemas.microsoft.com/office/drawing/2014/main" id="{00000000-0008-0000-0700-0000E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43" name="Text Box 9">
          <a:extLst>
            <a:ext uri="{FF2B5EF4-FFF2-40B4-BE49-F238E27FC236}">
              <a16:creationId xmlns:a16="http://schemas.microsoft.com/office/drawing/2014/main" id="{00000000-0008-0000-0700-0000E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44" name="Text Box 11">
          <a:extLst>
            <a:ext uri="{FF2B5EF4-FFF2-40B4-BE49-F238E27FC236}">
              <a16:creationId xmlns:a16="http://schemas.microsoft.com/office/drawing/2014/main" id="{00000000-0008-0000-0700-0000E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745" name="Text Box 8">
          <a:extLst>
            <a:ext uri="{FF2B5EF4-FFF2-40B4-BE49-F238E27FC236}">
              <a16:creationId xmlns:a16="http://schemas.microsoft.com/office/drawing/2014/main" id="{00000000-0008-0000-0700-0000E9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00000000-0008-0000-0700-0000E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00000000-0008-0000-0700-0000E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48" name="Text Box 11">
          <a:extLst>
            <a:ext uri="{FF2B5EF4-FFF2-40B4-BE49-F238E27FC236}">
              <a16:creationId xmlns:a16="http://schemas.microsoft.com/office/drawing/2014/main" id="{00000000-0008-0000-0700-0000E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749" name="Text Box 8">
          <a:extLst>
            <a:ext uri="{FF2B5EF4-FFF2-40B4-BE49-F238E27FC236}">
              <a16:creationId xmlns:a16="http://schemas.microsoft.com/office/drawing/2014/main" id="{00000000-0008-0000-0700-0000E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750" name="Text Box 9">
          <a:extLst>
            <a:ext uri="{FF2B5EF4-FFF2-40B4-BE49-F238E27FC236}">
              <a16:creationId xmlns:a16="http://schemas.microsoft.com/office/drawing/2014/main" id="{00000000-0008-0000-0700-0000E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751" name="Text Box 11">
          <a:extLst>
            <a:ext uri="{FF2B5EF4-FFF2-40B4-BE49-F238E27FC236}">
              <a16:creationId xmlns:a16="http://schemas.microsoft.com/office/drawing/2014/main" id="{00000000-0008-0000-0700-0000E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00000000-0008-0000-0700-0000F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00000000-0008-0000-0700-0000F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54" name="Text Box 11">
          <a:extLst>
            <a:ext uri="{FF2B5EF4-FFF2-40B4-BE49-F238E27FC236}">
              <a16:creationId xmlns:a16="http://schemas.microsoft.com/office/drawing/2014/main" id="{00000000-0008-0000-0700-0000F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755" name="Text Box 8">
          <a:extLst>
            <a:ext uri="{FF2B5EF4-FFF2-40B4-BE49-F238E27FC236}">
              <a16:creationId xmlns:a16="http://schemas.microsoft.com/office/drawing/2014/main" id="{00000000-0008-0000-0700-0000F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756" name="Text Box 9">
          <a:extLst>
            <a:ext uri="{FF2B5EF4-FFF2-40B4-BE49-F238E27FC236}">
              <a16:creationId xmlns:a16="http://schemas.microsoft.com/office/drawing/2014/main" id="{00000000-0008-0000-0700-0000F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99060</xdr:rowOff>
    </xdr:to>
    <xdr:sp macro="" textlink="">
      <xdr:nvSpPr>
        <xdr:cNvPr id="757" name="Text Box 11">
          <a:extLst>
            <a:ext uri="{FF2B5EF4-FFF2-40B4-BE49-F238E27FC236}">
              <a16:creationId xmlns:a16="http://schemas.microsoft.com/office/drawing/2014/main" id="{00000000-0008-0000-0700-0000F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58" name="Text Box 8">
          <a:extLst>
            <a:ext uri="{FF2B5EF4-FFF2-40B4-BE49-F238E27FC236}">
              <a16:creationId xmlns:a16="http://schemas.microsoft.com/office/drawing/2014/main" id="{00000000-0008-0000-0700-0000F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59" name="Text Box 9">
          <a:extLst>
            <a:ext uri="{FF2B5EF4-FFF2-40B4-BE49-F238E27FC236}">
              <a16:creationId xmlns:a16="http://schemas.microsoft.com/office/drawing/2014/main" id="{00000000-0008-0000-0700-0000F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60" name="Text Box 11">
          <a:extLst>
            <a:ext uri="{FF2B5EF4-FFF2-40B4-BE49-F238E27FC236}">
              <a16:creationId xmlns:a16="http://schemas.microsoft.com/office/drawing/2014/main" id="{00000000-0008-0000-0700-0000F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761" name="Text Box 8">
          <a:extLst>
            <a:ext uri="{FF2B5EF4-FFF2-40B4-BE49-F238E27FC236}">
              <a16:creationId xmlns:a16="http://schemas.microsoft.com/office/drawing/2014/main" id="{00000000-0008-0000-0700-0000F9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10</xdr:row>
      <xdr:rowOff>0</xdr:rowOff>
    </xdr:from>
    <xdr:to>
      <xdr:col>1</xdr:col>
      <xdr:colOff>129540</xdr:colOff>
      <xdr:row>10</xdr:row>
      <xdr:rowOff>38100</xdr:rowOff>
    </xdr:to>
    <xdr:sp macro="" textlink="">
      <xdr:nvSpPr>
        <xdr:cNvPr id="762" name="Text Box 8">
          <a:extLst>
            <a:ext uri="{FF2B5EF4-FFF2-40B4-BE49-F238E27FC236}">
              <a16:creationId xmlns:a16="http://schemas.microsoft.com/office/drawing/2014/main" id="{00000000-0008-0000-0700-0000FA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10</xdr:row>
      <xdr:rowOff>38100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00000000-0008-0000-0700-0000FB02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10</xdr:row>
      <xdr:rowOff>0</xdr:rowOff>
    </xdr:from>
    <xdr:to>
      <xdr:col>1</xdr:col>
      <xdr:colOff>243840</xdr:colOff>
      <xdr:row>10</xdr:row>
      <xdr:rowOff>38100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0000000-0008-0000-0700-0000FC020000}"/>
            </a:ext>
          </a:extLst>
        </xdr:cNvPr>
        <xdr:cNvSpPr txBox="1">
          <a:spLocks noChangeArrowheads="1"/>
        </xdr:cNvSpPr>
      </xdr:nvSpPr>
      <xdr:spPr bwMode="auto">
        <a:xfrm>
          <a:off x="304800" y="9852660"/>
          <a:ext cx="1905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358140</xdr:colOff>
      <xdr:row>10</xdr:row>
      <xdr:rowOff>0</xdr:rowOff>
    </xdr:from>
    <xdr:to>
      <xdr:col>1</xdr:col>
      <xdr:colOff>304800</xdr:colOff>
      <xdr:row>10</xdr:row>
      <xdr:rowOff>38100</xdr:rowOff>
    </xdr:to>
    <xdr:sp macro="" textlink="">
      <xdr:nvSpPr>
        <xdr:cNvPr id="765" name="Text Box 9">
          <a:extLst>
            <a:ext uri="{FF2B5EF4-FFF2-40B4-BE49-F238E27FC236}">
              <a16:creationId xmlns:a16="http://schemas.microsoft.com/office/drawing/2014/main" id="{00000000-0008-0000-0700-0000FD020000}"/>
            </a:ext>
          </a:extLst>
        </xdr:cNvPr>
        <xdr:cNvSpPr txBox="1">
          <a:spLocks noChangeArrowheads="1"/>
        </xdr:cNvSpPr>
      </xdr:nvSpPr>
      <xdr:spPr bwMode="auto">
        <a:xfrm>
          <a:off x="358140" y="9852660"/>
          <a:ext cx="1981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10</xdr:row>
      <xdr:rowOff>0</xdr:rowOff>
    </xdr:from>
    <xdr:to>
      <xdr:col>1</xdr:col>
      <xdr:colOff>243840</xdr:colOff>
      <xdr:row>10</xdr:row>
      <xdr:rowOff>38100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00000000-0008-0000-0700-0000FE020000}"/>
            </a:ext>
          </a:extLst>
        </xdr:cNvPr>
        <xdr:cNvSpPr txBox="1">
          <a:spLocks noChangeArrowheads="1"/>
        </xdr:cNvSpPr>
      </xdr:nvSpPr>
      <xdr:spPr bwMode="auto">
        <a:xfrm>
          <a:off x="304800" y="9852660"/>
          <a:ext cx="1905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10</xdr:row>
      <xdr:rowOff>0</xdr:rowOff>
    </xdr:from>
    <xdr:to>
      <xdr:col>1</xdr:col>
      <xdr:colOff>243840</xdr:colOff>
      <xdr:row>10</xdr:row>
      <xdr:rowOff>38100</xdr:rowOff>
    </xdr:to>
    <xdr:sp macro="" textlink="">
      <xdr:nvSpPr>
        <xdr:cNvPr id="767" name="Text Box 9">
          <a:extLst>
            <a:ext uri="{FF2B5EF4-FFF2-40B4-BE49-F238E27FC236}">
              <a16:creationId xmlns:a16="http://schemas.microsoft.com/office/drawing/2014/main" id="{00000000-0008-0000-0700-0000FF020000}"/>
            </a:ext>
          </a:extLst>
        </xdr:cNvPr>
        <xdr:cNvSpPr txBox="1">
          <a:spLocks noChangeArrowheads="1"/>
        </xdr:cNvSpPr>
      </xdr:nvSpPr>
      <xdr:spPr bwMode="auto">
        <a:xfrm>
          <a:off x="304800" y="9852660"/>
          <a:ext cx="1905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10</xdr:row>
      <xdr:rowOff>0</xdr:rowOff>
    </xdr:from>
    <xdr:to>
      <xdr:col>1</xdr:col>
      <xdr:colOff>243840</xdr:colOff>
      <xdr:row>10</xdr:row>
      <xdr:rowOff>38100</xdr:rowOff>
    </xdr:to>
    <xdr:sp macro="" textlink="">
      <xdr:nvSpPr>
        <xdr:cNvPr id="768" name="Text Box 9">
          <a:extLst>
            <a:ext uri="{FF2B5EF4-FFF2-40B4-BE49-F238E27FC236}">
              <a16:creationId xmlns:a16="http://schemas.microsoft.com/office/drawing/2014/main" id="{00000000-0008-0000-0700-000000030000}"/>
            </a:ext>
          </a:extLst>
        </xdr:cNvPr>
        <xdr:cNvSpPr txBox="1">
          <a:spLocks noChangeArrowheads="1"/>
        </xdr:cNvSpPr>
      </xdr:nvSpPr>
      <xdr:spPr bwMode="auto">
        <a:xfrm>
          <a:off x="304800" y="11146971"/>
          <a:ext cx="374469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5:I29"/>
  <sheetViews>
    <sheetView topLeftCell="A7" workbookViewId="0">
      <selection activeCell="E20" sqref="E20"/>
    </sheetView>
  </sheetViews>
  <sheetFormatPr defaultColWidth="8.88671875" defaultRowHeight="16.5"/>
  <cols>
    <col min="1" max="2" width="8.88671875" style="258"/>
    <col min="3" max="3" width="14.33203125" style="258" customWidth="1"/>
    <col min="4" max="4" width="10.5546875" style="258" customWidth="1"/>
    <col min="5" max="5" width="11.88671875" style="258" customWidth="1"/>
    <col min="6" max="6" width="12.6640625" style="258" customWidth="1"/>
    <col min="7" max="7" width="8.88671875" style="258"/>
    <col min="8" max="8" width="11.77734375" style="258" bestFit="1" customWidth="1"/>
    <col min="9" max="9" width="10.88671875" style="258" bestFit="1" customWidth="1"/>
    <col min="10" max="10" width="19.6640625" style="258" customWidth="1"/>
    <col min="11" max="16384" width="8.88671875" style="258"/>
  </cols>
  <sheetData>
    <row r="5" spans="2:9" ht="49.5">
      <c r="D5" s="266" t="s">
        <v>265</v>
      </c>
      <c r="E5" s="266" t="s">
        <v>266</v>
      </c>
      <c r="F5" s="266" t="s">
        <v>16</v>
      </c>
    </row>
    <row r="6" spans="2:9">
      <c r="B6" s="258">
        <v>1</v>
      </c>
      <c r="C6" s="260" t="s">
        <v>263</v>
      </c>
    </row>
    <row r="7" spans="2:9">
      <c r="C7" s="258" t="s">
        <v>259</v>
      </c>
      <c r="D7" s="259">
        <v>162</v>
      </c>
      <c r="E7" s="259">
        <v>1387</v>
      </c>
      <c r="F7" s="259">
        <f>D7+E7</f>
        <v>1549</v>
      </c>
      <c r="H7" s="263">
        <f>F7+F11</f>
        <v>61010</v>
      </c>
    </row>
    <row r="8" spans="2:9">
      <c r="C8" s="258" t="s">
        <v>260</v>
      </c>
      <c r="D8" s="259">
        <v>67.403000000000006</v>
      </c>
      <c r="E8" s="259">
        <v>117.41200000000001</v>
      </c>
      <c r="F8" s="259">
        <f t="shared" ref="F8:F9" si="0">D8+E8</f>
        <v>184.815</v>
      </c>
    </row>
    <row r="9" spans="2:9">
      <c r="C9" s="258" t="s">
        <v>262</v>
      </c>
      <c r="D9" s="259">
        <v>94.596999999999994</v>
      </c>
      <c r="E9" s="259">
        <v>1269.588</v>
      </c>
      <c r="F9" s="259">
        <f t="shared" si="0"/>
        <v>1364.1849999999999</v>
      </c>
    </row>
    <row r="10" spans="2:9" s="260" customFormat="1">
      <c r="B10" s="260">
        <v>2</v>
      </c>
      <c r="C10" s="260" t="s">
        <v>264</v>
      </c>
      <c r="D10" s="261"/>
      <c r="E10" s="261"/>
      <c r="F10" s="261"/>
    </row>
    <row r="11" spans="2:9">
      <c r="C11" s="254" t="s">
        <v>259</v>
      </c>
      <c r="D11" s="256">
        <v>16161</v>
      </c>
      <c r="E11" s="256">
        <v>43300</v>
      </c>
      <c r="F11" s="259">
        <f t="shared" ref="F11:F26" si="1">D11+E11</f>
        <v>59461</v>
      </c>
    </row>
    <row r="12" spans="2:9">
      <c r="C12" s="254" t="s">
        <v>260</v>
      </c>
      <c r="D12" s="256">
        <v>24971.457999999999</v>
      </c>
      <c r="E12" s="256">
        <v>43498.677999999993</v>
      </c>
      <c r="F12" s="259">
        <f t="shared" si="1"/>
        <v>68470.135999999999</v>
      </c>
    </row>
    <row r="13" spans="2:9">
      <c r="C13" s="254" t="s">
        <v>261</v>
      </c>
      <c r="D13" s="256">
        <f>D11-D12</f>
        <v>-8810.4579999999987</v>
      </c>
      <c r="E13" s="256">
        <f>E11-E12</f>
        <v>-198.67799999999261</v>
      </c>
      <c r="F13" s="259">
        <f t="shared" si="1"/>
        <v>-9009.1359999999913</v>
      </c>
      <c r="H13" s="264"/>
    </row>
    <row r="14" spans="2:9">
      <c r="C14" s="254"/>
      <c r="D14" s="256">
        <v>-383.06200000000001</v>
      </c>
      <c r="E14" s="265">
        <f>E13/6</f>
        <v>-33.11299999999877</v>
      </c>
      <c r="F14" s="258" t="s">
        <v>268</v>
      </c>
      <c r="I14" s="265"/>
    </row>
    <row r="15" spans="2:9">
      <c r="C15" s="254"/>
      <c r="D15" s="255">
        <v>23</v>
      </c>
      <c r="E15" s="265"/>
      <c r="F15" s="259"/>
      <c r="I15" s="265"/>
    </row>
    <row r="16" spans="2:9">
      <c r="C16" s="254"/>
      <c r="D16" s="257">
        <f>D14*D15</f>
        <v>-8810.4259999999995</v>
      </c>
      <c r="E16" s="256"/>
      <c r="F16" s="259"/>
      <c r="H16" s="263"/>
      <c r="I16" s="265"/>
    </row>
    <row r="17" spans="2:9">
      <c r="C17" s="254"/>
      <c r="D17" s="256">
        <f>D13-D16</f>
        <v>-3.19999999992433E-2</v>
      </c>
      <c r="E17" s="256"/>
      <c r="F17" s="259"/>
      <c r="H17" s="263"/>
      <c r="I17" s="265"/>
    </row>
    <row r="18" spans="2:9" ht="31.5">
      <c r="C18" s="254"/>
      <c r="D18" s="256" t="s">
        <v>269</v>
      </c>
      <c r="E18" s="256"/>
      <c r="F18" s="259"/>
      <c r="H18" s="263"/>
      <c r="I18" s="265"/>
    </row>
    <row r="19" spans="2:9">
      <c r="C19" s="254"/>
      <c r="D19" s="256"/>
      <c r="E19" s="256"/>
      <c r="F19" s="259"/>
      <c r="H19" s="263"/>
      <c r="I19" s="265"/>
    </row>
    <row r="20" spans="2:9">
      <c r="C20" s="254"/>
      <c r="D20" s="256"/>
      <c r="E20" s="256"/>
      <c r="F20" s="259"/>
      <c r="H20" s="263"/>
      <c r="I20" s="265"/>
    </row>
    <row r="21" spans="2:9">
      <c r="C21" s="254"/>
      <c r="D21" s="256"/>
      <c r="E21" s="256"/>
      <c r="F21" s="259"/>
      <c r="H21" s="263"/>
      <c r="I21" s="265"/>
    </row>
    <row r="22" spans="2:9">
      <c r="C22" s="254"/>
      <c r="D22" s="256"/>
      <c r="E22" s="256"/>
      <c r="F22" s="259"/>
      <c r="H22" s="263"/>
      <c r="I22" s="265"/>
    </row>
    <row r="23" spans="2:9">
      <c r="C23" s="254"/>
      <c r="D23" s="256"/>
      <c r="E23" s="256"/>
      <c r="F23" s="259"/>
      <c r="H23" s="263"/>
      <c r="I23" s="265"/>
    </row>
    <row r="24" spans="2:9">
      <c r="B24" s="258">
        <v>3</v>
      </c>
      <c r="C24" s="260" t="s">
        <v>267</v>
      </c>
      <c r="D24" s="262"/>
      <c r="E24" s="262"/>
      <c r="F24" s="262"/>
    </row>
    <row r="25" spans="2:9">
      <c r="C25" s="258" t="s">
        <v>259</v>
      </c>
      <c r="D25" s="259">
        <v>16069</v>
      </c>
      <c r="E25" s="259">
        <v>25160</v>
      </c>
      <c r="F25" s="259">
        <f t="shared" si="1"/>
        <v>41229</v>
      </c>
    </row>
    <row r="26" spans="2:9">
      <c r="C26" s="258" t="s">
        <v>260</v>
      </c>
      <c r="D26" s="262">
        <v>11758.785</v>
      </c>
      <c r="E26" s="262">
        <v>20455.563000000002</v>
      </c>
      <c r="F26" s="259">
        <f t="shared" si="1"/>
        <v>32214.348000000002</v>
      </c>
      <c r="H26" s="263">
        <f>F26+E28</f>
        <v>35227.737000000001</v>
      </c>
      <c r="I26" s="263"/>
    </row>
    <row r="27" spans="2:9">
      <c r="C27" s="258" t="s">
        <v>262</v>
      </c>
      <c r="D27" s="262">
        <v>4310.2150000000001</v>
      </c>
      <c r="E27" s="262">
        <v>4704.4369999999981</v>
      </c>
      <c r="F27" s="259">
        <f>D27+E27</f>
        <v>9014.6519999999982</v>
      </c>
      <c r="H27" s="263">
        <f>F25-H26</f>
        <v>6001.262999999999</v>
      </c>
    </row>
    <row r="28" spans="2:9">
      <c r="E28" s="258">
        <v>3013.3890000000001</v>
      </c>
    </row>
    <row r="29" spans="2:9">
      <c r="E29" s="263">
        <f>E27-E28</f>
        <v>1691.047999999998</v>
      </c>
      <c r="F29" s="263">
        <f>D27+E29</f>
        <v>6001.2629999999981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workbookViewId="0">
      <selection activeCell="M9" sqref="M9"/>
    </sheetView>
  </sheetViews>
  <sheetFormatPr defaultColWidth="7.109375" defaultRowHeight="15"/>
  <cols>
    <col min="1" max="1" width="4.77734375" style="5" customWidth="1"/>
    <col min="2" max="2" width="25.44140625" style="6" customWidth="1"/>
    <col min="3" max="3" width="15" style="4" bestFit="1" customWidth="1"/>
    <col min="4" max="4" width="27.109375" style="4" customWidth="1"/>
    <col min="5" max="5" width="7.44140625" style="4" customWidth="1"/>
    <col min="6" max="6" width="7.44140625" style="4" hidden="1" customWidth="1"/>
    <col min="7" max="7" width="7.88671875" style="4" customWidth="1"/>
    <col min="8" max="10" width="8.109375" style="4" customWidth="1"/>
    <col min="11" max="11" width="7.44140625" style="4" customWidth="1"/>
    <col min="12" max="12" width="6.44140625" style="4" customWidth="1"/>
    <col min="13" max="16384" width="7.109375" style="4"/>
  </cols>
  <sheetData>
    <row r="1" spans="1:22" ht="24.75" customHeight="1">
      <c r="A1" s="2" t="s">
        <v>20</v>
      </c>
      <c r="B1" s="3"/>
      <c r="C1" s="3"/>
      <c r="D1" s="3"/>
      <c r="E1" s="3"/>
      <c r="F1" s="3"/>
      <c r="G1" s="3"/>
      <c r="H1" s="302" t="s">
        <v>42</v>
      </c>
      <c r="I1" s="302"/>
      <c r="J1" s="302"/>
      <c r="K1" s="302"/>
      <c r="N1" s="5"/>
      <c r="O1" s="6"/>
    </row>
    <row r="2" spans="1:22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N2" s="7"/>
      <c r="O2" s="7"/>
      <c r="P2" s="7"/>
      <c r="Q2" s="7"/>
      <c r="R2" s="7"/>
      <c r="S2" s="7"/>
      <c r="T2" s="7"/>
      <c r="U2" s="7"/>
      <c r="V2" s="7"/>
    </row>
    <row r="3" spans="1:22" ht="57" customHeight="1">
      <c r="A3" s="303" t="s">
        <v>59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N3" s="7"/>
      <c r="O3" s="7"/>
      <c r="P3" s="7"/>
      <c r="Q3" s="7"/>
      <c r="R3" s="7"/>
      <c r="S3" s="7"/>
      <c r="T3" s="7"/>
      <c r="U3" s="7"/>
      <c r="V3" s="7"/>
    </row>
    <row r="4" spans="1:22" ht="18.75">
      <c r="A4" s="304" t="e">
        <f>#REF!</f>
        <v>#REF!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</row>
    <row r="5" spans="1:22" ht="15.75" customHeight="1">
      <c r="A5" s="4"/>
      <c r="B5" s="4"/>
      <c r="E5" s="301" t="s">
        <v>36</v>
      </c>
      <c r="F5" s="301"/>
      <c r="G5" s="301"/>
      <c r="H5" s="301"/>
      <c r="I5" s="301"/>
      <c r="J5" s="301"/>
      <c r="K5" s="301"/>
    </row>
    <row r="6" spans="1:22" ht="25.5" customHeight="1">
      <c r="A6" s="306" t="s">
        <v>17</v>
      </c>
      <c r="B6" s="306" t="s">
        <v>37</v>
      </c>
      <c r="C6" s="306" t="s">
        <v>38</v>
      </c>
      <c r="D6" s="306" t="s">
        <v>58</v>
      </c>
      <c r="E6" s="310" t="s">
        <v>55</v>
      </c>
      <c r="F6" s="311"/>
      <c r="G6" s="311"/>
      <c r="H6" s="311"/>
      <c r="I6" s="312"/>
      <c r="J6" s="20"/>
      <c r="K6" s="306" t="s">
        <v>1</v>
      </c>
    </row>
    <row r="7" spans="1:22" ht="15.75">
      <c r="A7" s="306"/>
      <c r="B7" s="306"/>
      <c r="C7" s="306"/>
      <c r="D7" s="306"/>
      <c r="E7" s="306" t="s">
        <v>33</v>
      </c>
      <c r="F7" s="307" t="s">
        <v>26</v>
      </c>
      <c r="G7" s="308"/>
      <c r="H7" s="308"/>
      <c r="I7" s="309"/>
      <c r="J7" s="313" t="s">
        <v>57</v>
      </c>
      <c r="K7" s="306"/>
    </row>
    <row r="8" spans="1:22" ht="58.5" customHeight="1">
      <c r="A8" s="306"/>
      <c r="B8" s="306"/>
      <c r="C8" s="306"/>
      <c r="D8" s="306"/>
      <c r="E8" s="306"/>
      <c r="F8" s="16" t="s">
        <v>39</v>
      </c>
      <c r="G8" s="16" t="s">
        <v>40</v>
      </c>
      <c r="H8" s="16" t="s">
        <v>41</v>
      </c>
      <c r="I8" s="16" t="s">
        <v>56</v>
      </c>
      <c r="J8" s="314"/>
      <c r="K8" s="306"/>
    </row>
    <row r="9" spans="1:22" ht="47.25">
      <c r="A9" s="8">
        <v>1</v>
      </c>
      <c r="B9" s="19" t="s">
        <v>52</v>
      </c>
      <c r="C9" s="17" t="s">
        <v>49</v>
      </c>
      <c r="D9" s="22" t="s">
        <v>63</v>
      </c>
      <c r="E9" s="9">
        <f>F9+G9</f>
        <v>500</v>
      </c>
      <c r="F9" s="10"/>
      <c r="G9" s="10">
        <v>500</v>
      </c>
      <c r="H9" s="10"/>
      <c r="I9" s="10">
        <f>E9*10%</f>
        <v>50</v>
      </c>
      <c r="J9" s="10">
        <f>G9-I9</f>
        <v>450</v>
      </c>
      <c r="K9" s="11"/>
    </row>
    <row r="10" spans="1:22" ht="31.5">
      <c r="A10" s="8">
        <v>2</v>
      </c>
      <c r="B10" s="19" t="s">
        <v>51</v>
      </c>
      <c r="C10" s="17" t="s">
        <v>50</v>
      </c>
      <c r="D10" s="22" t="s">
        <v>60</v>
      </c>
      <c r="E10" s="9">
        <f>F10+G10</f>
        <v>500</v>
      </c>
      <c r="F10" s="10"/>
      <c r="G10" s="10">
        <v>500</v>
      </c>
      <c r="H10" s="10"/>
      <c r="I10" s="10">
        <f>E10*10%</f>
        <v>50</v>
      </c>
      <c r="J10" s="10">
        <f>G10-I10</f>
        <v>450</v>
      </c>
      <c r="K10" s="11"/>
    </row>
    <row r="11" spans="1:22" ht="31.5">
      <c r="A11" s="8">
        <v>3</v>
      </c>
      <c r="B11" s="19" t="s">
        <v>53</v>
      </c>
      <c r="C11" s="13" t="s">
        <v>14</v>
      </c>
      <c r="D11" s="23" t="s">
        <v>61</v>
      </c>
      <c r="E11" s="9">
        <f>F11+G11</f>
        <v>500</v>
      </c>
      <c r="F11" s="10"/>
      <c r="G11" s="10">
        <v>500</v>
      </c>
      <c r="H11" s="10"/>
      <c r="I11" s="10">
        <f>E11*10%</f>
        <v>50</v>
      </c>
      <c r="J11" s="10">
        <f>G11-I11</f>
        <v>450</v>
      </c>
      <c r="K11" s="11"/>
    </row>
    <row r="12" spans="1:22" ht="31.5">
      <c r="A12" s="8">
        <v>4</v>
      </c>
      <c r="B12" s="19" t="s">
        <v>54</v>
      </c>
      <c r="C12" s="12" t="s">
        <v>13</v>
      </c>
      <c r="D12" s="22" t="s">
        <v>62</v>
      </c>
      <c r="E12" s="9">
        <f>F12+G12</f>
        <v>500</v>
      </c>
      <c r="F12" s="10"/>
      <c r="G12" s="10">
        <v>500</v>
      </c>
      <c r="H12" s="10"/>
      <c r="I12" s="10">
        <f>E12*10%</f>
        <v>50</v>
      </c>
      <c r="J12" s="10">
        <f>G12-I12</f>
        <v>450</v>
      </c>
      <c r="K12" s="11"/>
    </row>
    <row r="13" spans="1:22" ht="15.75">
      <c r="A13" s="298" t="s">
        <v>18</v>
      </c>
      <c r="B13" s="299"/>
      <c r="C13" s="299"/>
      <c r="D13" s="300"/>
      <c r="E13" s="14">
        <f t="shared" ref="E13:J13" si="0">SUM(E9:E12)</f>
        <v>2000</v>
      </c>
      <c r="F13" s="14">
        <f t="shared" si="0"/>
        <v>0</v>
      </c>
      <c r="G13" s="14">
        <f t="shared" si="0"/>
        <v>2000</v>
      </c>
      <c r="H13" s="21">
        <f t="shared" si="0"/>
        <v>0</v>
      </c>
      <c r="I13" s="14">
        <f t="shared" si="0"/>
        <v>200</v>
      </c>
      <c r="J13" s="14">
        <f t="shared" si="0"/>
        <v>1800</v>
      </c>
      <c r="K13" s="18"/>
    </row>
    <row r="14" spans="1:22">
      <c r="A14" s="15"/>
    </row>
  </sheetData>
  <mergeCells count="14">
    <mergeCell ref="A13:D13"/>
    <mergeCell ref="E5:K5"/>
    <mergeCell ref="H1:K1"/>
    <mergeCell ref="A3:K3"/>
    <mergeCell ref="A4:K4"/>
    <mergeCell ref="A6:A8"/>
    <mergeCell ref="B6:B8"/>
    <mergeCell ref="C6:C8"/>
    <mergeCell ref="D6:D8"/>
    <mergeCell ref="K6:K8"/>
    <mergeCell ref="E7:E8"/>
    <mergeCell ref="F7:I7"/>
    <mergeCell ref="E6:I6"/>
    <mergeCell ref="J7:J8"/>
  </mergeCells>
  <pageMargins left="0.655511811" right="0.511811023622047" top="0.59055118110236204" bottom="0.55118110236220497" header="0.31496062992126" footer="0.31496062992126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4"/>
  <sheetViews>
    <sheetView workbookViewId="0">
      <selection activeCell="H8" sqref="H8"/>
    </sheetView>
  </sheetViews>
  <sheetFormatPr defaultColWidth="8.88671875" defaultRowHeight="15.75"/>
  <cols>
    <col min="1" max="1" width="5.109375" style="25" customWidth="1"/>
    <col min="2" max="2" width="31.109375" style="51" customWidth="1"/>
    <col min="3" max="3" width="9.77734375" style="25" customWidth="1"/>
    <col min="4" max="5" width="11.6640625" style="25" customWidth="1"/>
    <col min="6" max="6" width="7.44140625" style="25" customWidth="1"/>
    <col min="7" max="7" width="8.6640625" style="26" customWidth="1"/>
    <col min="8" max="8" width="9.6640625" style="26" bestFit="1" customWidth="1"/>
    <col min="9" max="9" width="10.44140625" style="26" bestFit="1" customWidth="1"/>
    <col min="10" max="10" width="11.109375" style="26" bestFit="1" customWidth="1"/>
    <col min="11" max="12" width="8.88671875" style="26"/>
    <col min="13" max="16384" width="8.88671875" style="25"/>
  </cols>
  <sheetData>
    <row r="1" spans="1:12" ht="24.75" customHeight="1">
      <c r="A1" s="315"/>
      <c r="B1" s="315"/>
      <c r="C1" s="24"/>
      <c r="D1" s="24"/>
      <c r="E1" s="25" t="s">
        <v>64</v>
      </c>
    </row>
    <row r="2" spans="1:12" ht="33.75" customHeight="1">
      <c r="A2" s="316" t="s">
        <v>65</v>
      </c>
      <c r="B2" s="316"/>
      <c r="C2" s="316"/>
      <c r="D2" s="316"/>
      <c r="E2" s="316"/>
    </row>
    <row r="3" spans="1:12" ht="42.75" customHeight="1">
      <c r="A3" s="317" t="s">
        <v>258</v>
      </c>
      <c r="B3" s="317"/>
      <c r="C3" s="317"/>
      <c r="D3" s="317"/>
      <c r="E3" s="317"/>
    </row>
    <row r="4" spans="1:12" s="28" customFormat="1" ht="23.65" customHeight="1">
      <c r="A4" s="318" t="s">
        <v>19</v>
      </c>
      <c r="B4" s="318" t="s">
        <v>66</v>
      </c>
      <c r="C4" s="318" t="s">
        <v>67</v>
      </c>
      <c r="D4" s="318" t="s">
        <v>68</v>
      </c>
      <c r="E4" s="318" t="s">
        <v>69</v>
      </c>
      <c r="G4" s="29"/>
      <c r="H4" s="29"/>
      <c r="I4" s="29"/>
      <c r="J4" s="29"/>
      <c r="K4" s="29"/>
      <c r="L4" s="29"/>
    </row>
    <row r="5" spans="1:12" s="28" customFormat="1">
      <c r="A5" s="318"/>
      <c r="B5" s="318"/>
      <c r="C5" s="318"/>
      <c r="D5" s="318"/>
      <c r="E5" s="318"/>
      <c r="G5" s="29"/>
      <c r="H5" s="29"/>
      <c r="I5" s="29"/>
      <c r="J5" s="29"/>
      <c r="K5" s="29"/>
      <c r="L5" s="29"/>
    </row>
    <row r="6" spans="1:12" s="30" customFormat="1">
      <c r="A6" s="27" t="s">
        <v>22</v>
      </c>
      <c r="B6" s="129" t="s">
        <v>70</v>
      </c>
      <c r="C6" s="27"/>
      <c r="D6" s="27"/>
      <c r="E6" s="27"/>
      <c r="G6" s="31"/>
      <c r="H6" s="31"/>
      <c r="I6" s="31"/>
      <c r="J6" s="31"/>
      <c r="K6" s="31"/>
      <c r="L6" s="31"/>
    </row>
    <row r="7" spans="1:12" s="24" customFormat="1">
      <c r="A7" s="130">
        <v>1</v>
      </c>
      <c r="B7" s="131" t="s">
        <v>71</v>
      </c>
      <c r="C7" s="130"/>
      <c r="D7" s="130"/>
      <c r="E7" s="132"/>
      <c r="G7" s="32"/>
      <c r="H7" s="32"/>
      <c r="I7" s="33"/>
      <c r="J7" s="33"/>
      <c r="K7" s="33"/>
      <c r="L7" s="33"/>
    </row>
    <row r="8" spans="1:12" s="24" customFormat="1">
      <c r="A8" s="133" t="s">
        <v>30</v>
      </c>
      <c r="B8" s="134" t="s">
        <v>72</v>
      </c>
      <c r="C8" s="133"/>
      <c r="D8" s="133"/>
      <c r="E8" s="132"/>
      <c r="G8" s="32"/>
      <c r="H8" s="32"/>
      <c r="I8" s="33"/>
      <c r="J8" s="33"/>
      <c r="K8" s="33"/>
      <c r="L8" s="33"/>
    </row>
    <row r="9" spans="1:12" s="24" customFormat="1">
      <c r="A9" s="133"/>
      <c r="B9" s="134" t="s">
        <v>73</v>
      </c>
      <c r="C9" s="133" t="s">
        <v>74</v>
      </c>
      <c r="D9" s="135">
        <f>SUM(D10:D19)</f>
        <v>9501.85</v>
      </c>
      <c r="E9" s="135">
        <f>SUM(E10:E19)</f>
        <v>9501.85</v>
      </c>
      <c r="G9" s="32"/>
      <c r="H9" s="32"/>
      <c r="I9" s="33"/>
      <c r="J9" s="33"/>
      <c r="K9" s="33"/>
      <c r="L9" s="33"/>
    </row>
    <row r="10" spans="1:12" s="34" customFormat="1">
      <c r="A10" s="136"/>
      <c r="B10" s="137" t="s">
        <v>75</v>
      </c>
      <c r="C10" s="138" t="s">
        <v>74</v>
      </c>
      <c r="D10" s="139">
        <v>2032</v>
      </c>
      <c r="E10" s="140">
        <f>D10</f>
        <v>2032</v>
      </c>
      <c r="G10" s="35"/>
      <c r="H10" s="36"/>
      <c r="I10" s="37"/>
      <c r="J10" s="37"/>
      <c r="K10" s="37"/>
      <c r="L10" s="37"/>
    </row>
    <row r="11" spans="1:12" s="34" customFormat="1">
      <c r="A11" s="136"/>
      <c r="B11" s="137" t="s">
        <v>76</v>
      </c>
      <c r="C11" s="138" t="s">
        <v>74</v>
      </c>
      <c r="D11" s="139">
        <v>209</v>
      </c>
      <c r="E11" s="140">
        <f t="shared" ref="E11:E19" si="0">D11</f>
        <v>209</v>
      </c>
      <c r="G11" s="35"/>
      <c r="H11" s="36"/>
      <c r="I11" s="37"/>
      <c r="J11" s="37"/>
      <c r="K11" s="37"/>
      <c r="L11" s="37"/>
    </row>
    <row r="12" spans="1:12" s="34" customFormat="1">
      <c r="A12" s="136"/>
      <c r="B12" s="141" t="s">
        <v>77</v>
      </c>
      <c r="C12" s="138" t="s">
        <v>74</v>
      </c>
      <c r="D12" s="139">
        <v>1992</v>
      </c>
      <c r="E12" s="140">
        <f t="shared" si="0"/>
        <v>1992</v>
      </c>
      <c r="G12" s="35"/>
      <c r="H12" s="36"/>
      <c r="I12" s="37"/>
      <c r="J12" s="37"/>
      <c r="K12" s="37"/>
      <c r="L12" s="37"/>
    </row>
    <row r="13" spans="1:12" s="38" customFormat="1">
      <c r="A13" s="138"/>
      <c r="B13" s="141" t="s">
        <v>78</v>
      </c>
      <c r="C13" s="138" t="s">
        <v>74</v>
      </c>
      <c r="D13" s="139">
        <f>50</f>
        <v>50</v>
      </c>
      <c r="E13" s="140">
        <f t="shared" si="0"/>
        <v>50</v>
      </c>
      <c r="G13" s="35"/>
      <c r="H13" s="39"/>
      <c r="I13" s="40"/>
      <c r="J13" s="40"/>
      <c r="K13" s="40"/>
      <c r="L13" s="40"/>
    </row>
    <row r="14" spans="1:12" s="38" customFormat="1">
      <c r="A14" s="138"/>
      <c r="B14" s="141" t="s">
        <v>79</v>
      </c>
      <c r="C14" s="138" t="s">
        <v>74</v>
      </c>
      <c r="D14" s="139">
        <v>1787</v>
      </c>
      <c r="E14" s="140">
        <f t="shared" si="0"/>
        <v>1787</v>
      </c>
      <c r="G14" s="35"/>
      <c r="H14" s="39"/>
      <c r="I14" s="40"/>
      <c r="J14" s="40"/>
      <c r="K14" s="40"/>
      <c r="L14" s="40"/>
    </row>
    <row r="15" spans="1:12" s="24" customFormat="1">
      <c r="A15" s="138"/>
      <c r="B15" s="141" t="s">
        <v>80</v>
      </c>
      <c r="C15" s="138" t="s">
        <v>74</v>
      </c>
      <c r="D15" s="139">
        <v>85.45</v>
      </c>
      <c r="E15" s="140">
        <f t="shared" si="0"/>
        <v>85.45</v>
      </c>
      <c r="G15" s="35"/>
      <c r="H15" s="32"/>
      <c r="I15" s="33"/>
      <c r="J15" s="33"/>
      <c r="K15" s="33"/>
      <c r="L15" s="33"/>
    </row>
    <row r="16" spans="1:12" s="24" customFormat="1">
      <c r="A16" s="138"/>
      <c r="B16" s="141" t="s">
        <v>81</v>
      </c>
      <c r="C16" s="138" t="s">
        <v>74</v>
      </c>
      <c r="D16" s="140">
        <v>385</v>
      </c>
      <c r="E16" s="140">
        <f t="shared" si="0"/>
        <v>385</v>
      </c>
      <c r="G16" s="35"/>
      <c r="H16" s="32"/>
      <c r="I16" s="33"/>
      <c r="J16" s="33"/>
      <c r="K16" s="33"/>
      <c r="L16" s="33"/>
    </row>
    <row r="17" spans="1:12" s="24" customFormat="1">
      <c r="A17" s="138"/>
      <c r="B17" s="141" t="s">
        <v>82</v>
      </c>
      <c r="C17" s="138" t="s">
        <v>74</v>
      </c>
      <c r="D17" s="139">
        <v>32</v>
      </c>
      <c r="E17" s="140">
        <f t="shared" si="0"/>
        <v>32</v>
      </c>
      <c r="G17" s="35"/>
      <c r="H17" s="32"/>
      <c r="I17" s="33"/>
      <c r="J17" s="33"/>
      <c r="K17" s="33"/>
      <c r="L17" s="33"/>
    </row>
    <row r="18" spans="1:12" s="24" customFormat="1">
      <c r="A18" s="138"/>
      <c r="B18" s="141" t="s">
        <v>83</v>
      </c>
      <c r="C18" s="138" t="s">
        <v>74</v>
      </c>
      <c r="D18" s="139">
        <v>1709.7</v>
      </c>
      <c r="E18" s="140">
        <f t="shared" si="0"/>
        <v>1709.7</v>
      </c>
      <c r="G18" s="35"/>
      <c r="H18" s="32"/>
      <c r="I18" s="33"/>
      <c r="J18" s="33"/>
      <c r="K18" s="33"/>
      <c r="L18" s="33"/>
    </row>
    <row r="19" spans="1:12" s="24" customFormat="1">
      <c r="A19" s="138"/>
      <c r="B19" s="141" t="s">
        <v>84</v>
      </c>
      <c r="C19" s="138" t="s">
        <v>74</v>
      </c>
      <c r="D19" s="139">
        <v>1219.7</v>
      </c>
      <c r="E19" s="140">
        <f t="shared" si="0"/>
        <v>1219.7</v>
      </c>
      <c r="G19" s="35"/>
      <c r="H19" s="32"/>
      <c r="I19" s="33"/>
      <c r="J19" s="33"/>
      <c r="K19" s="33"/>
      <c r="L19" s="33"/>
    </row>
    <row r="20" spans="1:12" s="38" customFormat="1">
      <c r="A20" s="133" t="s">
        <v>31</v>
      </c>
      <c r="B20" s="134" t="s">
        <v>85</v>
      </c>
      <c r="C20" s="133"/>
      <c r="D20" s="133"/>
      <c r="E20" s="142"/>
      <c r="G20" s="35"/>
      <c r="H20" s="40"/>
      <c r="I20" s="40"/>
      <c r="J20" s="40"/>
      <c r="K20" s="40"/>
      <c r="L20" s="40"/>
    </row>
    <row r="21" spans="1:12" s="24" customFormat="1">
      <c r="A21" s="133"/>
      <c r="B21" s="143" t="s">
        <v>86</v>
      </c>
      <c r="C21" s="133" t="s">
        <v>87</v>
      </c>
      <c r="D21" s="144">
        <f>SUM(D22:D26)</f>
        <v>26115</v>
      </c>
      <c r="E21" s="144">
        <f>SUM(E22:E26)</f>
        <v>70248</v>
      </c>
      <c r="G21" s="35"/>
      <c r="H21" s="33"/>
      <c r="I21" s="33"/>
      <c r="J21" s="33"/>
      <c r="K21" s="33"/>
      <c r="L21" s="33"/>
    </row>
    <row r="22" spans="1:12" s="34" customFormat="1">
      <c r="A22" s="145"/>
      <c r="B22" s="146" t="s">
        <v>88</v>
      </c>
      <c r="C22" s="145" t="s">
        <v>87</v>
      </c>
      <c r="D22" s="147">
        <v>7915</v>
      </c>
      <c r="E22" s="148">
        <f>D22</f>
        <v>7915</v>
      </c>
      <c r="G22" s="35"/>
      <c r="H22" s="37"/>
      <c r="I22" s="37"/>
      <c r="J22" s="37"/>
      <c r="K22" s="37"/>
      <c r="L22" s="37"/>
    </row>
    <row r="23" spans="1:12" s="34" customFormat="1">
      <c r="A23" s="145"/>
      <c r="B23" s="146" t="s">
        <v>89</v>
      </c>
      <c r="C23" s="145" t="s">
        <v>90</v>
      </c>
      <c r="D23" s="147">
        <v>9000</v>
      </c>
      <c r="E23" s="148">
        <f>D23</f>
        <v>9000</v>
      </c>
      <c r="F23" s="41"/>
      <c r="G23" s="35"/>
      <c r="H23" s="37"/>
      <c r="I23" s="37"/>
      <c r="J23" s="37"/>
      <c r="K23" s="42"/>
      <c r="L23" s="42"/>
    </row>
    <row r="24" spans="1:12" s="41" customFormat="1">
      <c r="A24" s="145"/>
      <c r="B24" s="146" t="s">
        <v>91</v>
      </c>
      <c r="C24" s="145" t="s">
        <v>90</v>
      </c>
      <c r="D24" s="147">
        <v>9200</v>
      </c>
      <c r="E24" s="148">
        <f>D24</f>
        <v>9200</v>
      </c>
      <c r="F24" s="34"/>
      <c r="G24" s="35"/>
      <c r="H24" s="43"/>
      <c r="I24" s="43"/>
      <c r="J24" s="44"/>
      <c r="K24" s="43"/>
      <c r="L24" s="43"/>
    </row>
    <row r="25" spans="1:12" s="41" customFormat="1">
      <c r="A25" s="145"/>
      <c r="B25" s="146" t="s">
        <v>92</v>
      </c>
      <c r="C25" s="145" t="s">
        <v>90</v>
      </c>
      <c r="D25" s="147"/>
      <c r="E25" s="147">
        <v>44039</v>
      </c>
      <c r="F25" s="34"/>
      <c r="G25" s="35"/>
      <c r="H25" s="43"/>
      <c r="I25" s="43"/>
      <c r="J25" s="43"/>
      <c r="K25" s="43"/>
      <c r="L25" s="43"/>
    </row>
    <row r="26" spans="1:12" s="41" customFormat="1">
      <c r="A26" s="145"/>
      <c r="B26" s="149" t="s">
        <v>93</v>
      </c>
      <c r="C26" s="145" t="s">
        <v>90</v>
      </c>
      <c r="D26" s="147"/>
      <c r="E26" s="147">
        <v>94</v>
      </c>
      <c r="F26" s="34"/>
      <c r="G26" s="35"/>
      <c r="H26" s="43"/>
      <c r="I26" s="43"/>
      <c r="J26" s="43"/>
      <c r="K26" s="43"/>
      <c r="L26" s="43"/>
    </row>
    <row r="27" spans="1:12" s="45" customFormat="1">
      <c r="A27" s="150" t="s">
        <v>0</v>
      </c>
      <c r="B27" s="151" t="s">
        <v>94</v>
      </c>
      <c r="C27" s="152"/>
      <c r="D27" s="147"/>
      <c r="E27" s="147"/>
      <c r="G27" s="35"/>
      <c r="H27" s="46"/>
      <c r="I27" s="46"/>
      <c r="J27" s="46"/>
      <c r="K27" s="46"/>
      <c r="L27" s="46"/>
    </row>
    <row r="28" spans="1:12" s="50" customFormat="1">
      <c r="A28" s="153"/>
      <c r="B28" s="154" t="s">
        <v>95</v>
      </c>
      <c r="C28" s="155" t="s">
        <v>74</v>
      </c>
      <c r="D28" s="147">
        <v>26.4</v>
      </c>
      <c r="E28" s="147">
        <v>28.5</v>
      </c>
      <c r="F28" s="47"/>
      <c r="G28" s="48"/>
      <c r="H28" s="49"/>
      <c r="I28" s="49"/>
      <c r="J28" s="49"/>
      <c r="K28" s="49"/>
      <c r="L28" s="49"/>
    </row>
    <row r="29" spans="1:12">
      <c r="A29" s="156" t="s">
        <v>45</v>
      </c>
      <c r="B29" s="157" t="s">
        <v>96</v>
      </c>
      <c r="C29" s="156"/>
      <c r="D29" s="156"/>
      <c r="E29" s="158"/>
    </row>
    <row r="30" spans="1:12">
      <c r="A30" s="153"/>
      <c r="B30" s="154" t="s">
        <v>97</v>
      </c>
      <c r="C30" s="155" t="s">
        <v>74</v>
      </c>
      <c r="D30" s="147">
        <v>300</v>
      </c>
      <c r="E30" s="147">
        <v>300</v>
      </c>
    </row>
    <row r="31" spans="1:12">
      <c r="A31" s="153"/>
      <c r="B31" s="154" t="s">
        <v>98</v>
      </c>
      <c r="C31" s="155" t="s">
        <v>99</v>
      </c>
      <c r="D31" s="147">
        <v>67</v>
      </c>
      <c r="E31" s="147">
        <v>67</v>
      </c>
    </row>
    <row r="32" spans="1:12">
      <c r="A32" s="130" t="s">
        <v>23</v>
      </c>
      <c r="B32" s="159" t="s">
        <v>100</v>
      </c>
      <c r="C32" s="160"/>
      <c r="D32" s="144"/>
      <c r="E32" s="144"/>
    </row>
    <row r="33" spans="1:9" ht="31.5">
      <c r="A33" s="153" t="s">
        <v>27</v>
      </c>
      <c r="B33" s="161" t="s">
        <v>101</v>
      </c>
      <c r="C33" s="162" t="s">
        <v>99</v>
      </c>
      <c r="D33" s="163"/>
      <c r="E33" s="164" t="s">
        <v>102</v>
      </c>
    </row>
    <row r="34" spans="1:9">
      <c r="A34" s="153" t="s">
        <v>27</v>
      </c>
      <c r="B34" s="165" t="s">
        <v>103</v>
      </c>
      <c r="C34" s="166" t="s">
        <v>99</v>
      </c>
      <c r="D34" s="163">
        <v>99.97</v>
      </c>
      <c r="E34" s="167">
        <v>100</v>
      </c>
    </row>
    <row r="35" spans="1:9" ht="31.5">
      <c r="A35" s="153" t="s">
        <v>27</v>
      </c>
      <c r="B35" s="168" t="s">
        <v>104</v>
      </c>
      <c r="C35" s="166" t="s">
        <v>105</v>
      </c>
      <c r="D35" s="163">
        <v>11</v>
      </c>
      <c r="E35" s="163">
        <v>11</v>
      </c>
    </row>
    <row r="36" spans="1:9">
      <c r="A36" s="130" t="s">
        <v>24</v>
      </c>
      <c r="B36" s="169" t="s">
        <v>106</v>
      </c>
      <c r="C36" s="170"/>
      <c r="D36" s="171"/>
      <c r="E36" s="171"/>
    </row>
    <row r="37" spans="1:9" ht="31.5">
      <c r="A37" s="153" t="s">
        <v>27</v>
      </c>
      <c r="B37" s="1" t="s">
        <v>107</v>
      </c>
      <c r="C37" s="170" t="s">
        <v>99</v>
      </c>
      <c r="D37" s="163"/>
      <c r="E37" s="163">
        <v>90</v>
      </c>
    </row>
    <row r="38" spans="1:9">
      <c r="A38" s="153" t="s">
        <v>27</v>
      </c>
      <c r="B38" s="1" t="s">
        <v>108</v>
      </c>
      <c r="C38" s="170" t="s">
        <v>99</v>
      </c>
      <c r="D38" s="163"/>
      <c r="E38" s="163">
        <v>100</v>
      </c>
    </row>
    <row r="43" spans="1:9">
      <c r="G43" s="52"/>
      <c r="H43" s="52"/>
    </row>
    <row r="44" spans="1:9">
      <c r="G44" s="52"/>
      <c r="H44" s="52"/>
    </row>
    <row r="45" spans="1:9">
      <c r="G45" s="52"/>
      <c r="H45" s="52"/>
    </row>
    <row r="46" spans="1:9">
      <c r="G46" s="52"/>
      <c r="H46" s="52"/>
      <c r="I46" s="52"/>
    </row>
    <row r="47" spans="1:9">
      <c r="G47" s="52"/>
      <c r="H47" s="52"/>
      <c r="I47" s="52"/>
    </row>
    <row r="48" spans="1:9">
      <c r="I48" s="52"/>
    </row>
    <row r="49" spans="7:12">
      <c r="I49" s="52"/>
    </row>
    <row r="50" spans="7:12">
      <c r="I50" s="52"/>
    </row>
    <row r="52" spans="7:12">
      <c r="J52" s="52"/>
      <c r="K52" s="52"/>
      <c r="L52" s="52"/>
    </row>
    <row r="53" spans="7:12">
      <c r="J53" s="52"/>
      <c r="K53" s="52"/>
      <c r="L53" s="52"/>
    </row>
    <row r="54" spans="7:12">
      <c r="J54" s="52"/>
      <c r="K54" s="52"/>
      <c r="L54" s="52"/>
    </row>
    <row r="55" spans="7:12">
      <c r="J55" s="52"/>
      <c r="K55" s="52"/>
      <c r="L55" s="52"/>
    </row>
    <row r="56" spans="7:12">
      <c r="J56" s="52"/>
      <c r="K56" s="52"/>
      <c r="L56" s="52"/>
    </row>
    <row r="60" spans="7:12">
      <c r="G60" s="33"/>
      <c r="H60" s="33"/>
    </row>
    <row r="63" spans="7:12">
      <c r="G63" s="33"/>
      <c r="H63" s="33"/>
      <c r="I63" s="33"/>
    </row>
    <row r="68" spans="1:12">
      <c r="G68" s="33"/>
      <c r="H68" s="33"/>
      <c r="I68" s="33"/>
    </row>
    <row r="69" spans="1:12" s="24" customFormat="1">
      <c r="B69" s="53"/>
      <c r="G69" s="26"/>
      <c r="H69" s="26"/>
      <c r="I69" s="26"/>
      <c r="J69" s="33"/>
      <c r="K69" s="33"/>
      <c r="L69" s="33"/>
    </row>
    <row r="74" spans="1:12" s="24" customFormat="1">
      <c r="A74" s="25"/>
      <c r="B74" s="51"/>
      <c r="C74" s="25"/>
      <c r="D74" s="25"/>
      <c r="E74" s="25"/>
      <c r="F74" s="25"/>
      <c r="G74" s="26"/>
      <c r="H74" s="26"/>
      <c r="I74" s="26"/>
      <c r="J74" s="33"/>
      <c r="K74" s="33"/>
      <c r="L74" s="33"/>
    </row>
  </sheetData>
  <mergeCells count="8">
    <mergeCell ref="A1:B1"/>
    <mergeCell ref="A2:E2"/>
    <mergeCell ref="A3:E3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9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7"/>
  <sheetViews>
    <sheetView topLeftCell="B55" workbookViewId="0">
      <selection activeCell="C5" sqref="C5"/>
    </sheetView>
  </sheetViews>
  <sheetFormatPr defaultColWidth="8.109375" defaultRowHeight="15"/>
  <cols>
    <col min="1" max="1" width="4.109375" style="54" customWidth="1"/>
    <col min="2" max="2" width="27.44140625" style="54" customWidth="1"/>
    <col min="3" max="3" width="6.44140625" style="54" customWidth="1"/>
    <col min="4" max="4" width="7.88671875" style="54" customWidth="1"/>
    <col min="5" max="5" width="8.109375" style="54" customWidth="1"/>
    <col min="6" max="6" width="9" style="54" customWidth="1"/>
    <col min="7" max="7" width="7.77734375" style="55" customWidth="1"/>
    <col min="8" max="8" width="7.44140625" style="55" customWidth="1"/>
    <col min="9" max="9" width="8.44140625" style="54" customWidth="1"/>
    <col min="10" max="10" width="8.109375" style="54" customWidth="1"/>
    <col min="11" max="13" width="8.44140625" style="54" customWidth="1"/>
    <col min="14" max="14" width="7.44140625" style="54" customWidth="1"/>
    <col min="15" max="15" width="7.77734375" style="54" customWidth="1"/>
    <col min="16" max="16" width="7.6640625" style="54" customWidth="1"/>
    <col min="17" max="17" width="8.109375" style="54" customWidth="1"/>
    <col min="18" max="16384" width="8.109375" style="54"/>
  </cols>
  <sheetData>
    <row r="1" spans="1:17">
      <c r="P1" s="319" t="s">
        <v>109</v>
      </c>
      <c r="Q1" s="319"/>
    </row>
    <row r="2" spans="1:17" ht="21" customHeight="1">
      <c r="A2" s="320" t="s">
        <v>110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</row>
    <row r="3" spans="1:17" ht="29.65" customHeight="1">
      <c r="A3" s="321" t="str">
        <f>'chỉ tiêu KTXH'!A3:E3</f>
        <v>(Kèm theo Quyết định số          /QĐ-UBND ngày         /12/2021 của UBND huyện Tu Mơ Rông)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</row>
    <row r="4" spans="1:17" ht="18.75" customHeight="1">
      <c r="A4" s="56"/>
      <c r="B4" s="56"/>
      <c r="C4" s="57"/>
      <c r="D4" s="56"/>
      <c r="E4" s="56"/>
      <c r="F4" s="56"/>
      <c r="G4" s="56"/>
      <c r="H4" s="56"/>
    </row>
    <row r="5" spans="1:17" s="58" customFormat="1" ht="54.75" customHeight="1">
      <c r="A5" s="172" t="s">
        <v>17</v>
      </c>
      <c r="B5" s="172" t="s">
        <v>66</v>
      </c>
      <c r="C5" s="172" t="s">
        <v>111</v>
      </c>
      <c r="D5" s="172" t="s">
        <v>112</v>
      </c>
      <c r="E5" s="172" t="s">
        <v>113</v>
      </c>
      <c r="F5" s="172" t="s">
        <v>114</v>
      </c>
      <c r="G5" s="173" t="s">
        <v>6</v>
      </c>
      <c r="H5" s="173" t="s">
        <v>5</v>
      </c>
      <c r="I5" s="173" t="s">
        <v>4</v>
      </c>
      <c r="J5" s="173" t="s">
        <v>3</v>
      </c>
      <c r="K5" s="173" t="s">
        <v>32</v>
      </c>
      <c r="L5" s="173" t="s">
        <v>7</v>
      </c>
      <c r="M5" s="173" t="s">
        <v>8</v>
      </c>
      <c r="N5" s="173" t="s">
        <v>9</v>
      </c>
      <c r="O5" s="173" t="s">
        <v>11</v>
      </c>
      <c r="P5" s="173" t="s">
        <v>10</v>
      </c>
      <c r="Q5" s="173" t="s">
        <v>12</v>
      </c>
    </row>
    <row r="6" spans="1:17" s="59" customFormat="1">
      <c r="A6" s="174" t="s">
        <v>21</v>
      </c>
      <c r="B6" s="174" t="s">
        <v>115</v>
      </c>
      <c r="C6" s="175"/>
      <c r="D6" s="174"/>
      <c r="E6" s="174"/>
      <c r="F6" s="174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7"/>
    </row>
    <row r="7" spans="1:17" s="60" customFormat="1" ht="41.25" customHeight="1">
      <c r="A7" s="174" t="s">
        <v>116</v>
      </c>
      <c r="B7" s="178" t="s">
        <v>117</v>
      </c>
      <c r="C7" s="175" t="s">
        <v>74</v>
      </c>
      <c r="D7" s="179">
        <f t="shared" ref="D7:Q7" si="0">D10+D35+D38+D40+D51</f>
        <v>9501.85</v>
      </c>
      <c r="E7" s="179">
        <f t="shared" si="0"/>
        <v>9501.85</v>
      </c>
      <c r="F7" s="179">
        <f>F10+F35+F38+F40+F51</f>
        <v>9501.85</v>
      </c>
      <c r="G7" s="179">
        <f t="shared" si="0"/>
        <v>706.3</v>
      </c>
      <c r="H7" s="179">
        <f t="shared" si="0"/>
        <v>591.91999999999996</v>
      </c>
      <c r="I7" s="179">
        <f t="shared" si="0"/>
        <v>560.5</v>
      </c>
      <c r="J7" s="179">
        <f t="shared" si="0"/>
        <v>756.93000000000006</v>
      </c>
      <c r="K7" s="179">
        <f t="shared" si="0"/>
        <v>730.4</v>
      </c>
      <c r="L7" s="179">
        <f t="shared" si="0"/>
        <v>527.40000000000009</v>
      </c>
      <c r="M7" s="179">
        <f t="shared" si="0"/>
        <v>524.1</v>
      </c>
      <c r="N7" s="179">
        <f t="shared" si="0"/>
        <v>579</v>
      </c>
      <c r="O7" s="179">
        <f t="shared" si="0"/>
        <v>669.6</v>
      </c>
      <c r="P7" s="179">
        <f t="shared" si="0"/>
        <v>403</v>
      </c>
      <c r="Q7" s="179">
        <f t="shared" si="0"/>
        <v>523.29999999999995</v>
      </c>
    </row>
    <row r="8" spans="1:17" s="61" customFormat="1" ht="23.25" customHeight="1">
      <c r="A8" s="174" t="s">
        <v>116</v>
      </c>
      <c r="B8" s="178" t="s">
        <v>118</v>
      </c>
      <c r="C8" s="175" t="s">
        <v>119</v>
      </c>
      <c r="D8" s="179">
        <v>6008.5</v>
      </c>
      <c r="E8" s="180">
        <f>F8</f>
        <v>6025.2939999999999</v>
      </c>
      <c r="F8" s="180">
        <f>SUM(G8:Q8)</f>
        <v>6025.2939999999999</v>
      </c>
      <c r="G8" s="180">
        <f>G9+G28</f>
        <v>864.77</v>
      </c>
      <c r="H8" s="180">
        <f t="shared" ref="H8:Q8" si="1">H9+H28</f>
        <v>541.09799999999996</v>
      </c>
      <c r="I8" s="180">
        <f t="shared" si="1"/>
        <v>808.46</v>
      </c>
      <c r="J8" s="180">
        <f t="shared" si="1"/>
        <v>530.76400000000001</v>
      </c>
      <c r="K8" s="180">
        <f t="shared" si="1"/>
        <v>341.92999999999995</v>
      </c>
      <c r="L8" s="180">
        <f t="shared" si="1"/>
        <v>451.762</v>
      </c>
      <c r="M8" s="180">
        <f t="shared" si="1"/>
        <v>471.98</v>
      </c>
      <c r="N8" s="180">
        <f t="shared" si="1"/>
        <v>667.35</v>
      </c>
      <c r="O8" s="180">
        <f t="shared" si="1"/>
        <v>442.03999999999996</v>
      </c>
      <c r="P8" s="180">
        <f t="shared" si="1"/>
        <v>383.95</v>
      </c>
      <c r="Q8" s="180">
        <f t="shared" si="1"/>
        <v>521.19000000000005</v>
      </c>
    </row>
    <row r="9" spans="1:17" s="60" customFormat="1" ht="23.25" customHeight="1">
      <c r="A9" s="181"/>
      <c r="B9" s="182" t="s">
        <v>120</v>
      </c>
      <c r="C9" s="175" t="s">
        <v>119</v>
      </c>
      <c r="D9" s="183">
        <v>5310.5</v>
      </c>
      <c r="E9" s="184">
        <f>F9</f>
        <v>5327.2339999999995</v>
      </c>
      <c r="F9" s="184">
        <f>SUM(G9:Q9)</f>
        <v>5327.2339999999995</v>
      </c>
      <c r="G9" s="184">
        <f>G13</f>
        <v>797.97</v>
      </c>
      <c r="H9" s="184">
        <f t="shared" ref="H9:Q9" si="2">H13</f>
        <v>484.31799999999998</v>
      </c>
      <c r="I9" s="184">
        <f t="shared" si="2"/>
        <v>795.1</v>
      </c>
      <c r="J9" s="184">
        <f t="shared" si="2"/>
        <v>530.76400000000001</v>
      </c>
      <c r="K9" s="184">
        <f t="shared" si="2"/>
        <v>301.84999999999997</v>
      </c>
      <c r="L9" s="184">
        <f t="shared" si="2"/>
        <v>361.58199999999999</v>
      </c>
      <c r="M9" s="184">
        <f t="shared" si="2"/>
        <v>365.1</v>
      </c>
      <c r="N9" s="184">
        <f t="shared" si="2"/>
        <v>500.35</v>
      </c>
      <c r="O9" s="184">
        <f t="shared" si="2"/>
        <v>408.64</v>
      </c>
      <c r="P9" s="184">
        <f t="shared" si="2"/>
        <v>343.87</v>
      </c>
      <c r="Q9" s="184">
        <f t="shared" si="2"/>
        <v>437.69</v>
      </c>
    </row>
    <row r="10" spans="1:17" s="60" customFormat="1" ht="23.25" customHeight="1">
      <c r="A10" s="174">
        <v>1</v>
      </c>
      <c r="B10" s="185" t="s">
        <v>121</v>
      </c>
      <c r="C10" s="175" t="s">
        <v>74</v>
      </c>
      <c r="D10" s="179">
        <f>D11+D26</f>
        <v>2241</v>
      </c>
      <c r="E10" s="180">
        <f>F10</f>
        <v>2241</v>
      </c>
      <c r="F10" s="180">
        <f>SUM(G10:Q10)</f>
        <v>2241</v>
      </c>
      <c r="G10" s="180">
        <f>G11+G26</f>
        <v>321</v>
      </c>
      <c r="H10" s="180">
        <f t="shared" ref="H10:Q10" si="3">H11+H26</f>
        <v>211.4</v>
      </c>
      <c r="I10" s="180">
        <f t="shared" si="3"/>
        <v>267</v>
      </c>
      <c r="J10" s="180">
        <f t="shared" si="3"/>
        <v>169</v>
      </c>
      <c r="K10" s="180">
        <f t="shared" si="3"/>
        <v>151</v>
      </c>
      <c r="L10" s="180">
        <f t="shared" si="3"/>
        <v>166.1</v>
      </c>
      <c r="M10" s="180">
        <f t="shared" si="3"/>
        <v>180</v>
      </c>
      <c r="N10" s="180">
        <f t="shared" si="3"/>
        <v>239</v>
      </c>
      <c r="O10" s="180">
        <f t="shared" si="3"/>
        <v>181</v>
      </c>
      <c r="P10" s="180">
        <f t="shared" si="3"/>
        <v>154.5</v>
      </c>
      <c r="Q10" s="180">
        <f t="shared" si="3"/>
        <v>201</v>
      </c>
    </row>
    <row r="11" spans="1:17" ht="23.25" customHeight="1">
      <c r="A11" s="174" t="s">
        <v>30</v>
      </c>
      <c r="B11" s="185" t="s">
        <v>122</v>
      </c>
      <c r="C11" s="175" t="s">
        <v>74</v>
      </c>
      <c r="D11" s="179">
        <f>D14+D17</f>
        <v>2032</v>
      </c>
      <c r="E11" s="180">
        <f>E14+E17</f>
        <v>2032</v>
      </c>
      <c r="F11" s="180">
        <f>F14+F17</f>
        <v>2032</v>
      </c>
      <c r="G11" s="180">
        <f t="shared" ref="G11:Q11" si="4">G14+G17</f>
        <v>301</v>
      </c>
      <c r="H11" s="180">
        <f t="shared" si="4"/>
        <v>194.4</v>
      </c>
      <c r="I11" s="180">
        <f t="shared" si="4"/>
        <v>263</v>
      </c>
      <c r="J11" s="180">
        <f t="shared" si="4"/>
        <v>169</v>
      </c>
      <c r="K11" s="180">
        <f t="shared" si="4"/>
        <v>139</v>
      </c>
      <c r="L11" s="180">
        <f t="shared" si="4"/>
        <v>139.1</v>
      </c>
      <c r="M11" s="180">
        <f t="shared" si="4"/>
        <v>148</v>
      </c>
      <c r="N11" s="180">
        <f t="shared" si="4"/>
        <v>189</v>
      </c>
      <c r="O11" s="180">
        <f t="shared" si="4"/>
        <v>171</v>
      </c>
      <c r="P11" s="180">
        <f t="shared" si="4"/>
        <v>142.5</v>
      </c>
      <c r="Q11" s="180">
        <f t="shared" si="4"/>
        <v>176</v>
      </c>
    </row>
    <row r="12" spans="1:17" ht="23.25" customHeight="1">
      <c r="A12" s="175"/>
      <c r="B12" s="186" t="s">
        <v>123</v>
      </c>
      <c r="C12" s="175" t="s">
        <v>124</v>
      </c>
      <c r="D12" s="183">
        <v>26.1</v>
      </c>
      <c r="E12" s="183">
        <v>26.5</v>
      </c>
      <c r="F12" s="183">
        <v>26.5</v>
      </c>
      <c r="G12" s="184">
        <f t="shared" ref="G12:L12" si="5">G13/G11*10</f>
        <v>26.51063122923588</v>
      </c>
      <c r="H12" s="184">
        <f t="shared" si="5"/>
        <v>24.91347736625514</v>
      </c>
      <c r="I12" s="184">
        <f t="shared" si="5"/>
        <v>30.231939163498097</v>
      </c>
      <c r="J12" s="184">
        <f t="shared" si="5"/>
        <v>31.406153846153849</v>
      </c>
      <c r="K12" s="184">
        <f t="shared" si="5"/>
        <v>21.715827338129493</v>
      </c>
      <c r="L12" s="184">
        <f t="shared" si="5"/>
        <v>25.994392523364485</v>
      </c>
      <c r="M12" s="184">
        <v>24.404054054054054</v>
      </c>
      <c r="N12" s="184">
        <v>26.150397877984087</v>
      </c>
      <c r="O12" s="184">
        <v>23.653801169590643</v>
      </c>
      <c r="P12" s="184">
        <v>23.881403508771932</v>
      </c>
      <c r="Q12" s="184">
        <v>24.598295454545458</v>
      </c>
    </row>
    <row r="13" spans="1:17" ht="23.25" customHeight="1">
      <c r="A13" s="175"/>
      <c r="B13" s="186" t="s">
        <v>125</v>
      </c>
      <c r="C13" s="175" t="s">
        <v>119</v>
      </c>
      <c r="D13" s="183">
        <v>5310.5</v>
      </c>
      <c r="E13" s="184">
        <f>F13</f>
        <v>5327.2339999999986</v>
      </c>
      <c r="F13" s="184">
        <f>F16+F19</f>
        <v>5327.2339999999986</v>
      </c>
      <c r="G13" s="184">
        <f>G16+G19</f>
        <v>797.97</v>
      </c>
      <c r="H13" s="184">
        <f t="shared" ref="H13:Q13" si="6">H16+H19</f>
        <v>484.31799999999998</v>
      </c>
      <c r="I13" s="184">
        <f t="shared" si="6"/>
        <v>795.1</v>
      </c>
      <c r="J13" s="184">
        <f t="shared" si="6"/>
        <v>530.76400000000001</v>
      </c>
      <c r="K13" s="184">
        <f t="shared" si="6"/>
        <v>301.84999999999997</v>
      </c>
      <c r="L13" s="184">
        <f t="shared" si="6"/>
        <v>361.58199999999999</v>
      </c>
      <c r="M13" s="184">
        <f t="shared" si="6"/>
        <v>365.1</v>
      </c>
      <c r="N13" s="184">
        <f t="shared" si="6"/>
        <v>500.35</v>
      </c>
      <c r="O13" s="184">
        <f t="shared" si="6"/>
        <v>408.64</v>
      </c>
      <c r="P13" s="184">
        <f t="shared" si="6"/>
        <v>343.87</v>
      </c>
      <c r="Q13" s="184">
        <f t="shared" si="6"/>
        <v>437.69</v>
      </c>
    </row>
    <row r="14" spans="1:17" s="61" customFormat="1" ht="23.25" customHeight="1">
      <c r="A14" s="175" t="s">
        <v>34</v>
      </c>
      <c r="B14" s="187" t="s">
        <v>126</v>
      </c>
      <c r="C14" s="175" t="s">
        <v>74</v>
      </c>
      <c r="D14" s="183">
        <v>250</v>
      </c>
      <c r="E14" s="184">
        <v>250</v>
      </c>
      <c r="F14" s="184">
        <f>SUM(G14:Q14)</f>
        <v>250</v>
      </c>
      <c r="G14" s="184">
        <v>77</v>
      </c>
      <c r="H14" s="184">
        <v>10</v>
      </c>
      <c r="I14" s="184">
        <v>77</v>
      </c>
      <c r="J14" s="184">
        <v>78</v>
      </c>
      <c r="K14" s="184">
        <v>8</v>
      </c>
      <c r="L14" s="184">
        <v>0</v>
      </c>
      <c r="M14" s="184">
        <v>0</v>
      </c>
      <c r="N14" s="184">
        <v>0</v>
      </c>
      <c r="O14" s="184">
        <v>0</v>
      </c>
      <c r="P14" s="184">
        <v>0</v>
      </c>
      <c r="Q14" s="184">
        <v>0</v>
      </c>
    </row>
    <row r="15" spans="1:17" s="61" customFormat="1" ht="23.25" customHeight="1">
      <c r="A15" s="181"/>
      <c r="B15" s="182" t="s">
        <v>123</v>
      </c>
      <c r="C15" s="175" t="s">
        <v>124</v>
      </c>
      <c r="D15" s="183">
        <v>31.8</v>
      </c>
      <c r="E15" s="184">
        <v>31.88</v>
      </c>
      <c r="F15" s="184">
        <v>31.88</v>
      </c>
      <c r="G15" s="184">
        <v>31</v>
      </c>
      <c r="H15" s="184">
        <v>31</v>
      </c>
      <c r="I15" s="184">
        <v>32</v>
      </c>
      <c r="J15" s="184">
        <v>33.630000000000003</v>
      </c>
      <c r="K15" s="184">
        <v>30.1</v>
      </c>
      <c r="L15" s="184">
        <v>0</v>
      </c>
      <c r="M15" s="184">
        <v>0</v>
      </c>
      <c r="N15" s="184">
        <v>0</v>
      </c>
      <c r="O15" s="184">
        <v>0</v>
      </c>
      <c r="P15" s="184"/>
      <c r="Q15" s="184">
        <v>0</v>
      </c>
    </row>
    <row r="16" spans="1:17" s="61" customFormat="1" ht="23.25" customHeight="1">
      <c r="A16" s="181"/>
      <c r="B16" s="182" t="s">
        <v>125</v>
      </c>
      <c r="C16" s="175" t="s">
        <v>119</v>
      </c>
      <c r="D16" s="183">
        <v>795</v>
      </c>
      <c r="E16" s="184">
        <f>F16</f>
        <v>802.49400000000003</v>
      </c>
      <c r="F16" s="184">
        <f>SUM(G16:Q16)</f>
        <v>802.49400000000003</v>
      </c>
      <c r="G16" s="184">
        <f>G15*G14/10</f>
        <v>238.7</v>
      </c>
      <c r="H16" s="184">
        <f>H15*H14/10</f>
        <v>31</v>
      </c>
      <c r="I16" s="184">
        <f>I15*I14/10</f>
        <v>246.4</v>
      </c>
      <c r="J16" s="184">
        <f>J15*J14/10</f>
        <v>262.31400000000002</v>
      </c>
      <c r="K16" s="184">
        <f>K15*K14/10</f>
        <v>24.080000000000002</v>
      </c>
      <c r="L16" s="184">
        <v>0</v>
      </c>
      <c r="M16" s="184">
        <v>0</v>
      </c>
      <c r="N16" s="184">
        <v>0</v>
      </c>
      <c r="O16" s="184">
        <v>0</v>
      </c>
      <c r="P16" s="184">
        <v>0</v>
      </c>
      <c r="Q16" s="184">
        <v>0</v>
      </c>
    </row>
    <row r="17" spans="1:17" ht="23.25" customHeight="1">
      <c r="A17" s="181" t="s">
        <v>35</v>
      </c>
      <c r="B17" s="188" t="s">
        <v>127</v>
      </c>
      <c r="C17" s="175" t="s">
        <v>74</v>
      </c>
      <c r="D17" s="183">
        <v>1782</v>
      </c>
      <c r="E17" s="184">
        <f>F17</f>
        <v>1782</v>
      </c>
      <c r="F17" s="184">
        <f>SUM(G17:Q17)</f>
        <v>1782</v>
      </c>
      <c r="G17" s="184">
        <f>G20+G23</f>
        <v>224</v>
      </c>
      <c r="H17" s="184">
        <f t="shared" ref="H17:Q17" si="7">H20+H23</f>
        <v>184.4</v>
      </c>
      <c r="I17" s="184">
        <f t="shared" si="7"/>
        <v>186</v>
      </c>
      <c r="J17" s="184">
        <f t="shared" si="7"/>
        <v>91</v>
      </c>
      <c r="K17" s="184">
        <f t="shared" si="7"/>
        <v>131</v>
      </c>
      <c r="L17" s="184">
        <f t="shared" si="7"/>
        <v>139.1</v>
      </c>
      <c r="M17" s="184">
        <f t="shared" si="7"/>
        <v>148</v>
      </c>
      <c r="N17" s="184">
        <f t="shared" si="7"/>
        <v>189</v>
      </c>
      <c r="O17" s="184">
        <f t="shared" si="7"/>
        <v>171</v>
      </c>
      <c r="P17" s="184">
        <f t="shared" si="7"/>
        <v>142.5</v>
      </c>
      <c r="Q17" s="184">
        <f t="shared" si="7"/>
        <v>176</v>
      </c>
    </row>
    <row r="18" spans="1:17" ht="23.25" customHeight="1">
      <c r="A18" s="175"/>
      <c r="B18" s="186" t="s">
        <v>123</v>
      </c>
      <c r="C18" s="175" t="s">
        <v>124</v>
      </c>
      <c r="D18" s="183">
        <v>25.3</v>
      </c>
      <c r="E18" s="184">
        <f>E19/E17*10</f>
        <v>25.39135802469135</v>
      </c>
      <c r="F18" s="184">
        <f>F19/F17*10</f>
        <v>25.39135802469135</v>
      </c>
      <c r="G18" s="184">
        <f>G19/G17*10</f>
        <v>24.967410714285712</v>
      </c>
      <c r="H18" s="184">
        <f t="shared" ref="H18:Q18" si="8">H19/H17*10</f>
        <v>24.583405639913231</v>
      </c>
      <c r="I18" s="184">
        <f t="shared" si="8"/>
        <v>29.5</v>
      </c>
      <c r="J18" s="184">
        <f t="shared" si="8"/>
        <v>29.499999999999996</v>
      </c>
      <c r="K18" s="184">
        <f t="shared" si="8"/>
        <v>21.203816793893129</v>
      </c>
      <c r="L18" s="184">
        <f t="shared" si="8"/>
        <v>25.994392523364485</v>
      </c>
      <c r="M18" s="184">
        <f t="shared" si="8"/>
        <v>24.668918918918919</v>
      </c>
      <c r="N18" s="184">
        <f t="shared" si="8"/>
        <v>26.473544973544975</v>
      </c>
      <c r="O18" s="184">
        <f t="shared" si="8"/>
        <v>23.897076023391811</v>
      </c>
      <c r="P18" s="184">
        <f t="shared" si="8"/>
        <v>24.131228070175439</v>
      </c>
      <c r="Q18" s="184">
        <f t="shared" si="8"/>
        <v>24.868749999999999</v>
      </c>
    </row>
    <row r="19" spans="1:17" s="61" customFormat="1" ht="23.25" customHeight="1">
      <c r="A19" s="175"/>
      <c r="B19" s="186" t="s">
        <v>125</v>
      </c>
      <c r="C19" s="175" t="s">
        <v>119</v>
      </c>
      <c r="D19" s="183">
        <v>4515.5</v>
      </c>
      <c r="E19" s="184">
        <f>F19</f>
        <v>4524.7399999999989</v>
      </c>
      <c r="F19" s="184">
        <f>SUM(G19:Q19)</f>
        <v>4524.7399999999989</v>
      </c>
      <c r="G19" s="184">
        <f>G22+G25</f>
        <v>559.27</v>
      </c>
      <c r="H19" s="184">
        <f t="shared" ref="H19:Q19" si="9">H22+H25</f>
        <v>453.31799999999998</v>
      </c>
      <c r="I19" s="184">
        <f t="shared" si="9"/>
        <v>548.70000000000005</v>
      </c>
      <c r="J19" s="184">
        <f t="shared" si="9"/>
        <v>268.45</v>
      </c>
      <c r="K19" s="184">
        <f t="shared" si="9"/>
        <v>277.77</v>
      </c>
      <c r="L19" s="184">
        <f t="shared" si="9"/>
        <v>361.58199999999999</v>
      </c>
      <c r="M19" s="184">
        <f t="shared" si="9"/>
        <v>365.1</v>
      </c>
      <c r="N19" s="184">
        <f t="shared" si="9"/>
        <v>500.35</v>
      </c>
      <c r="O19" s="184">
        <f t="shared" si="9"/>
        <v>408.64</v>
      </c>
      <c r="P19" s="184">
        <f t="shared" si="9"/>
        <v>343.87</v>
      </c>
      <c r="Q19" s="184">
        <f t="shared" si="9"/>
        <v>437.69</v>
      </c>
    </row>
    <row r="20" spans="1:17" s="61" customFormat="1" ht="23.25" customHeight="1">
      <c r="A20" s="181" t="s">
        <v>116</v>
      </c>
      <c r="B20" s="188" t="s">
        <v>128</v>
      </c>
      <c r="C20" s="175" t="s">
        <v>74</v>
      </c>
      <c r="D20" s="183">
        <v>1270</v>
      </c>
      <c r="E20" s="184">
        <f t="shared" ref="E20:E25" si="10">F20</f>
        <v>1270</v>
      </c>
      <c r="F20" s="184">
        <f>G20+H20+I20+J20+K20+L20+M20+N20+O20+P20+Q20</f>
        <v>1270</v>
      </c>
      <c r="G20" s="184">
        <v>153</v>
      </c>
      <c r="H20" s="184">
        <v>121</v>
      </c>
      <c r="I20" s="184">
        <v>186</v>
      </c>
      <c r="J20" s="184">
        <v>91</v>
      </c>
      <c r="K20" s="184">
        <v>55</v>
      </c>
      <c r="L20" s="184">
        <v>105</v>
      </c>
      <c r="M20" s="184">
        <v>98</v>
      </c>
      <c r="N20" s="184">
        <v>149</v>
      </c>
      <c r="O20" s="184">
        <v>104</v>
      </c>
      <c r="P20" s="184">
        <v>89</v>
      </c>
      <c r="Q20" s="184">
        <v>119</v>
      </c>
    </row>
    <row r="21" spans="1:17" s="61" customFormat="1" ht="23.25" customHeight="1">
      <c r="A21" s="181"/>
      <c r="B21" s="182" t="s">
        <v>123</v>
      </c>
      <c r="C21" s="175" t="s">
        <v>124</v>
      </c>
      <c r="D21" s="183">
        <v>29.5</v>
      </c>
      <c r="E21" s="184">
        <f t="shared" si="10"/>
        <v>29.5</v>
      </c>
      <c r="F21" s="184">
        <v>29.5</v>
      </c>
      <c r="G21" s="184">
        <v>29.5</v>
      </c>
      <c r="H21" s="184">
        <v>29.5</v>
      </c>
      <c r="I21" s="184">
        <v>29.5</v>
      </c>
      <c r="J21" s="184">
        <v>29.5</v>
      </c>
      <c r="K21" s="184">
        <v>29.5</v>
      </c>
      <c r="L21" s="184">
        <v>29.5</v>
      </c>
      <c r="M21" s="184">
        <v>29.5</v>
      </c>
      <c r="N21" s="184">
        <v>29.5</v>
      </c>
      <c r="O21" s="184">
        <v>29.5</v>
      </c>
      <c r="P21" s="184">
        <v>29.5</v>
      </c>
      <c r="Q21" s="184">
        <v>29.5</v>
      </c>
    </row>
    <row r="22" spans="1:17" s="61" customFormat="1" ht="23.25" customHeight="1">
      <c r="A22" s="181"/>
      <c r="B22" s="182" t="s">
        <v>125</v>
      </c>
      <c r="C22" s="175" t="s">
        <v>119</v>
      </c>
      <c r="D22" s="183">
        <v>3746.5</v>
      </c>
      <c r="E22" s="184">
        <f t="shared" si="10"/>
        <v>3746.5</v>
      </c>
      <c r="F22" s="184">
        <f>F21*F20/10</f>
        <v>3746.5</v>
      </c>
      <c r="G22" s="184">
        <f>G21*G20/10</f>
        <v>451.35</v>
      </c>
      <c r="H22" s="184">
        <f t="shared" ref="H22:Q22" si="11">H21*H20/10</f>
        <v>356.95</v>
      </c>
      <c r="I22" s="184">
        <f t="shared" si="11"/>
        <v>548.70000000000005</v>
      </c>
      <c r="J22" s="184">
        <f t="shared" si="11"/>
        <v>268.45</v>
      </c>
      <c r="K22" s="184">
        <f t="shared" si="11"/>
        <v>162.25</v>
      </c>
      <c r="L22" s="184">
        <f t="shared" si="11"/>
        <v>309.75</v>
      </c>
      <c r="M22" s="184">
        <f t="shared" si="11"/>
        <v>289.10000000000002</v>
      </c>
      <c r="N22" s="184">
        <f t="shared" si="11"/>
        <v>439.55</v>
      </c>
      <c r="O22" s="184">
        <f t="shared" si="11"/>
        <v>306.8</v>
      </c>
      <c r="P22" s="184">
        <f t="shared" si="11"/>
        <v>262.55</v>
      </c>
      <c r="Q22" s="184">
        <f t="shared" si="11"/>
        <v>351.05</v>
      </c>
    </row>
    <row r="23" spans="1:17" s="61" customFormat="1" ht="23.25" customHeight="1">
      <c r="A23" s="181" t="s">
        <v>116</v>
      </c>
      <c r="B23" s="188" t="s">
        <v>129</v>
      </c>
      <c r="C23" s="175" t="s">
        <v>74</v>
      </c>
      <c r="D23" s="183">
        <v>512</v>
      </c>
      <c r="E23" s="184">
        <f t="shared" si="10"/>
        <v>512</v>
      </c>
      <c r="F23" s="184">
        <f>G23+H23+I23+J23+K23+L23+M23+N23+O23+P23+Q23</f>
        <v>512</v>
      </c>
      <c r="G23" s="184">
        <v>71</v>
      </c>
      <c r="H23" s="184">
        <v>63.4</v>
      </c>
      <c r="I23" s="184">
        <v>0</v>
      </c>
      <c r="J23" s="184">
        <v>0</v>
      </c>
      <c r="K23" s="184">
        <v>76</v>
      </c>
      <c r="L23" s="184">
        <v>34.1</v>
      </c>
      <c r="M23" s="184">
        <v>50</v>
      </c>
      <c r="N23" s="184">
        <v>40</v>
      </c>
      <c r="O23" s="184">
        <v>67</v>
      </c>
      <c r="P23" s="184">
        <v>53.5</v>
      </c>
      <c r="Q23" s="184">
        <v>57</v>
      </c>
    </row>
    <row r="24" spans="1:17" s="61" customFormat="1" ht="23.25" customHeight="1">
      <c r="A24" s="181"/>
      <c r="B24" s="182" t="s">
        <v>123</v>
      </c>
      <c r="C24" s="175" t="s">
        <v>124</v>
      </c>
      <c r="D24" s="183">
        <v>15</v>
      </c>
      <c r="E24" s="184">
        <f t="shared" si="10"/>
        <v>15.2</v>
      </c>
      <c r="F24" s="184">
        <v>15.2</v>
      </c>
      <c r="G24" s="184">
        <v>15.2</v>
      </c>
      <c r="H24" s="184">
        <v>15.2</v>
      </c>
      <c r="I24" s="184"/>
      <c r="J24" s="184">
        <v>15.2</v>
      </c>
      <c r="K24" s="184">
        <v>15.2</v>
      </c>
      <c r="L24" s="184">
        <v>15.2</v>
      </c>
      <c r="M24" s="184">
        <v>15.2</v>
      </c>
      <c r="N24" s="184">
        <v>15.2</v>
      </c>
      <c r="O24" s="184">
        <v>15.2</v>
      </c>
      <c r="P24" s="184">
        <v>15.2</v>
      </c>
      <c r="Q24" s="184">
        <v>15.2</v>
      </c>
    </row>
    <row r="25" spans="1:17" s="60" customFormat="1" ht="23.25" customHeight="1">
      <c r="A25" s="181"/>
      <c r="B25" s="182" t="s">
        <v>125</v>
      </c>
      <c r="C25" s="175" t="s">
        <v>119</v>
      </c>
      <c r="D25" s="183">
        <v>769</v>
      </c>
      <c r="E25" s="184">
        <f t="shared" si="10"/>
        <v>778.24</v>
      </c>
      <c r="F25" s="184">
        <f>F24*F23/10</f>
        <v>778.24</v>
      </c>
      <c r="G25" s="184">
        <f>G24*G23/10</f>
        <v>107.92</v>
      </c>
      <c r="H25" s="184">
        <f t="shared" ref="H25:Q25" si="12">H24*H23/10</f>
        <v>96.367999999999995</v>
      </c>
      <c r="I25" s="184">
        <f t="shared" si="12"/>
        <v>0</v>
      </c>
      <c r="J25" s="184">
        <f t="shared" si="12"/>
        <v>0</v>
      </c>
      <c r="K25" s="184">
        <f t="shared" si="12"/>
        <v>115.52000000000001</v>
      </c>
      <c r="L25" s="184">
        <f t="shared" si="12"/>
        <v>51.832000000000008</v>
      </c>
      <c r="M25" s="184">
        <f t="shared" si="12"/>
        <v>76</v>
      </c>
      <c r="N25" s="184">
        <f t="shared" si="12"/>
        <v>60.8</v>
      </c>
      <c r="O25" s="184">
        <f t="shared" si="12"/>
        <v>101.84</v>
      </c>
      <c r="P25" s="184">
        <f t="shared" si="12"/>
        <v>81.319999999999993</v>
      </c>
      <c r="Q25" s="184">
        <f t="shared" si="12"/>
        <v>86.64</v>
      </c>
    </row>
    <row r="26" spans="1:17" ht="23.25" customHeight="1">
      <c r="A26" s="174" t="s">
        <v>31</v>
      </c>
      <c r="B26" s="185" t="s">
        <v>130</v>
      </c>
      <c r="C26" s="175" t="s">
        <v>74</v>
      </c>
      <c r="D26" s="179">
        <v>209</v>
      </c>
      <c r="E26" s="180">
        <f>E32</f>
        <v>209</v>
      </c>
      <c r="F26" s="180">
        <f>SUM(G26:Q26)</f>
        <v>209</v>
      </c>
      <c r="G26" s="180">
        <f t="shared" ref="G26:L26" si="13">G32</f>
        <v>20</v>
      </c>
      <c r="H26" s="180">
        <f t="shared" si="13"/>
        <v>17</v>
      </c>
      <c r="I26" s="180">
        <f t="shared" si="13"/>
        <v>4</v>
      </c>
      <c r="J26" s="180">
        <f t="shared" si="13"/>
        <v>0</v>
      </c>
      <c r="K26" s="180">
        <f t="shared" si="13"/>
        <v>12</v>
      </c>
      <c r="L26" s="180">
        <f t="shared" si="13"/>
        <v>27</v>
      </c>
      <c r="M26" s="180">
        <v>32</v>
      </c>
      <c r="N26" s="180">
        <v>50</v>
      </c>
      <c r="O26" s="180">
        <v>10</v>
      </c>
      <c r="P26" s="180">
        <v>12</v>
      </c>
      <c r="Q26" s="180">
        <v>25</v>
      </c>
    </row>
    <row r="27" spans="1:17" ht="23.25" customHeight="1">
      <c r="A27" s="175"/>
      <c r="B27" s="186" t="s">
        <v>123</v>
      </c>
      <c r="C27" s="175" t="s">
        <v>124</v>
      </c>
      <c r="D27" s="183">
        <v>33.4</v>
      </c>
      <c r="E27" s="184">
        <v>33.4</v>
      </c>
      <c r="F27" s="184">
        <v>33.4</v>
      </c>
      <c r="G27" s="184">
        <v>33.4</v>
      </c>
      <c r="H27" s="184">
        <v>33.4</v>
      </c>
      <c r="I27" s="184">
        <v>33.4</v>
      </c>
      <c r="J27" s="184"/>
      <c r="K27" s="184">
        <v>33.4</v>
      </c>
      <c r="L27" s="184">
        <v>33.4</v>
      </c>
      <c r="M27" s="184">
        <v>33.4</v>
      </c>
      <c r="N27" s="184">
        <v>33.4</v>
      </c>
      <c r="O27" s="184">
        <v>33.4</v>
      </c>
      <c r="P27" s="184">
        <v>33.4</v>
      </c>
      <c r="Q27" s="184">
        <v>33.4</v>
      </c>
    </row>
    <row r="28" spans="1:17" s="62" customFormat="1" ht="23.25" customHeight="1">
      <c r="A28" s="175"/>
      <c r="B28" s="186" t="s">
        <v>125</v>
      </c>
      <c r="C28" s="175" t="s">
        <v>119</v>
      </c>
      <c r="D28" s="183">
        <v>698</v>
      </c>
      <c r="E28" s="184">
        <f>E27*E26/10</f>
        <v>698.06</v>
      </c>
      <c r="F28" s="184">
        <f>F27*F26/10</f>
        <v>698.06</v>
      </c>
      <c r="G28" s="184">
        <f>G34</f>
        <v>66.8</v>
      </c>
      <c r="H28" s="184">
        <f t="shared" ref="H28:Q28" si="14">H34</f>
        <v>56.779999999999994</v>
      </c>
      <c r="I28" s="184">
        <f t="shared" si="14"/>
        <v>13.36</v>
      </c>
      <c r="J28" s="184">
        <f t="shared" si="14"/>
        <v>0</v>
      </c>
      <c r="K28" s="184">
        <f t="shared" si="14"/>
        <v>40.08</v>
      </c>
      <c r="L28" s="184">
        <f t="shared" si="14"/>
        <v>90.179999999999993</v>
      </c>
      <c r="M28" s="184">
        <f t="shared" si="14"/>
        <v>106.88</v>
      </c>
      <c r="N28" s="184">
        <f t="shared" si="14"/>
        <v>167</v>
      </c>
      <c r="O28" s="184">
        <f t="shared" si="14"/>
        <v>33.4</v>
      </c>
      <c r="P28" s="184">
        <f t="shared" si="14"/>
        <v>40.08</v>
      </c>
      <c r="Q28" s="184">
        <f t="shared" si="14"/>
        <v>83.5</v>
      </c>
    </row>
    <row r="29" spans="1:17" ht="23.25" customHeight="1">
      <c r="A29" s="189" t="s">
        <v>34</v>
      </c>
      <c r="B29" s="190" t="s">
        <v>131</v>
      </c>
      <c r="C29" s="175" t="s">
        <v>74</v>
      </c>
      <c r="D29" s="191"/>
      <c r="E29" s="192"/>
      <c r="F29" s="192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4"/>
    </row>
    <row r="30" spans="1:17" ht="23.25" customHeight="1">
      <c r="A30" s="175"/>
      <c r="B30" s="186" t="s">
        <v>123</v>
      </c>
      <c r="C30" s="175" t="s">
        <v>124</v>
      </c>
      <c r="D30" s="195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7"/>
    </row>
    <row r="31" spans="1:17" s="62" customFormat="1" ht="23.25" customHeight="1">
      <c r="A31" s="175"/>
      <c r="B31" s="186" t="s">
        <v>125</v>
      </c>
      <c r="C31" s="175" t="s">
        <v>119</v>
      </c>
      <c r="D31" s="195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7"/>
    </row>
    <row r="32" spans="1:17" ht="23.25" customHeight="1">
      <c r="A32" s="189" t="s">
        <v>35</v>
      </c>
      <c r="B32" s="190" t="s">
        <v>132</v>
      </c>
      <c r="C32" s="175" t="s">
        <v>74</v>
      </c>
      <c r="D32" s="179">
        <v>209</v>
      </c>
      <c r="E32" s="180">
        <f>F32</f>
        <v>209</v>
      </c>
      <c r="F32" s="180">
        <f>SUM(G32:Q32)</f>
        <v>209</v>
      </c>
      <c r="G32" s="180">
        <v>20</v>
      </c>
      <c r="H32" s="180">
        <v>17</v>
      </c>
      <c r="I32" s="180">
        <v>4</v>
      </c>
      <c r="J32" s="180">
        <v>0</v>
      </c>
      <c r="K32" s="180">
        <v>12</v>
      </c>
      <c r="L32" s="180">
        <v>27</v>
      </c>
      <c r="M32" s="180">
        <v>32</v>
      </c>
      <c r="N32" s="180">
        <v>50</v>
      </c>
      <c r="O32" s="180">
        <v>10</v>
      </c>
      <c r="P32" s="180">
        <v>12</v>
      </c>
      <c r="Q32" s="180">
        <v>25</v>
      </c>
    </row>
    <row r="33" spans="1:17" ht="23.25" customHeight="1">
      <c r="A33" s="175"/>
      <c r="B33" s="186" t="s">
        <v>123</v>
      </c>
      <c r="C33" s="175" t="s">
        <v>124</v>
      </c>
      <c r="D33" s="183">
        <v>33.4</v>
      </c>
      <c r="E33" s="184">
        <v>33.4</v>
      </c>
      <c r="F33" s="184">
        <v>33.4</v>
      </c>
      <c r="G33" s="184">
        <v>33.4</v>
      </c>
      <c r="H33" s="184">
        <v>33.4</v>
      </c>
      <c r="I33" s="184">
        <v>33.4</v>
      </c>
      <c r="J33" s="184"/>
      <c r="K33" s="184">
        <v>33.4</v>
      </c>
      <c r="L33" s="184">
        <v>33.4</v>
      </c>
      <c r="M33" s="184">
        <v>33.4</v>
      </c>
      <c r="N33" s="184">
        <v>33.4</v>
      </c>
      <c r="O33" s="184">
        <v>33.4</v>
      </c>
      <c r="P33" s="184">
        <v>33.4</v>
      </c>
      <c r="Q33" s="184">
        <v>33.4</v>
      </c>
    </row>
    <row r="34" spans="1:17" s="60" customFormat="1" ht="23.25" customHeight="1">
      <c r="A34" s="175"/>
      <c r="B34" s="186" t="s">
        <v>125</v>
      </c>
      <c r="C34" s="175" t="s">
        <v>119</v>
      </c>
      <c r="D34" s="183">
        <v>698</v>
      </c>
      <c r="E34" s="184">
        <f>E32*E33/10</f>
        <v>698.06</v>
      </c>
      <c r="F34" s="184">
        <f>F32*F33/10</f>
        <v>698.06</v>
      </c>
      <c r="G34" s="184">
        <f>G32*G33/10</f>
        <v>66.8</v>
      </c>
      <c r="H34" s="184">
        <f t="shared" ref="H34:Q34" si="15">H32*H33/10</f>
        <v>56.779999999999994</v>
      </c>
      <c r="I34" s="184">
        <f t="shared" si="15"/>
        <v>13.36</v>
      </c>
      <c r="J34" s="184">
        <f t="shared" si="15"/>
        <v>0</v>
      </c>
      <c r="K34" s="184">
        <f t="shared" si="15"/>
        <v>40.08</v>
      </c>
      <c r="L34" s="184">
        <f t="shared" si="15"/>
        <v>90.179999999999993</v>
      </c>
      <c r="M34" s="184">
        <f t="shared" si="15"/>
        <v>106.88</v>
      </c>
      <c r="N34" s="184">
        <f t="shared" si="15"/>
        <v>167</v>
      </c>
      <c r="O34" s="184">
        <f t="shared" si="15"/>
        <v>33.4</v>
      </c>
      <c r="P34" s="184">
        <f t="shared" si="15"/>
        <v>40.08</v>
      </c>
      <c r="Q34" s="184">
        <f t="shared" si="15"/>
        <v>83.5</v>
      </c>
    </row>
    <row r="35" spans="1:17" ht="23.25" customHeight="1">
      <c r="A35" s="174">
        <v>2</v>
      </c>
      <c r="B35" s="185" t="s">
        <v>133</v>
      </c>
      <c r="C35" s="175" t="s">
        <v>74</v>
      </c>
      <c r="D35" s="179">
        <v>1992</v>
      </c>
      <c r="E35" s="180">
        <v>1992</v>
      </c>
      <c r="F35" s="180">
        <f>SUM(G35:Q35)</f>
        <v>1992</v>
      </c>
      <c r="G35" s="180">
        <v>200</v>
      </c>
      <c r="H35" s="180">
        <v>200</v>
      </c>
      <c r="I35" s="180">
        <v>200</v>
      </c>
      <c r="J35" s="180">
        <v>375</v>
      </c>
      <c r="K35" s="180">
        <v>350</v>
      </c>
      <c r="L35" s="180">
        <v>118</v>
      </c>
      <c r="M35" s="180">
        <v>97</v>
      </c>
      <c r="N35" s="180">
        <v>37</v>
      </c>
      <c r="O35" s="180">
        <v>170</v>
      </c>
      <c r="P35" s="180">
        <v>160</v>
      </c>
      <c r="Q35" s="180">
        <v>85</v>
      </c>
    </row>
    <row r="36" spans="1:17" ht="23.25" customHeight="1">
      <c r="A36" s="175" t="s">
        <v>134</v>
      </c>
      <c r="B36" s="186" t="s">
        <v>123</v>
      </c>
      <c r="C36" s="175" t="s">
        <v>124</v>
      </c>
      <c r="D36" s="183">
        <v>136.9</v>
      </c>
      <c r="E36" s="184">
        <v>136.9</v>
      </c>
      <c r="F36" s="184">
        <v>136.9</v>
      </c>
      <c r="G36" s="184">
        <v>136.9</v>
      </c>
      <c r="H36" s="184">
        <v>136.9</v>
      </c>
      <c r="I36" s="184">
        <v>136.9</v>
      </c>
      <c r="J36" s="184">
        <v>136.9</v>
      </c>
      <c r="K36" s="184">
        <v>136.9</v>
      </c>
      <c r="L36" s="184">
        <v>136.9</v>
      </c>
      <c r="M36" s="184">
        <v>136.9</v>
      </c>
      <c r="N36" s="184">
        <v>136.9</v>
      </c>
      <c r="O36" s="184">
        <v>136.9</v>
      </c>
      <c r="P36" s="184">
        <v>136.9</v>
      </c>
      <c r="Q36" s="184">
        <v>136.9</v>
      </c>
    </row>
    <row r="37" spans="1:17" s="60" customFormat="1" ht="23.25" customHeight="1">
      <c r="A37" s="175"/>
      <c r="B37" s="186" t="s">
        <v>125</v>
      </c>
      <c r="C37" s="175" t="s">
        <v>119</v>
      </c>
      <c r="D37" s="183">
        <v>27270</v>
      </c>
      <c r="E37" s="184">
        <f t="shared" ref="E37:Q37" si="16">E35*E36/10</f>
        <v>27270.48</v>
      </c>
      <c r="F37" s="184">
        <f t="shared" si="16"/>
        <v>27270.48</v>
      </c>
      <c r="G37" s="184">
        <f t="shared" si="16"/>
        <v>2738</v>
      </c>
      <c r="H37" s="184">
        <f t="shared" si="16"/>
        <v>2738</v>
      </c>
      <c r="I37" s="184">
        <f t="shared" si="16"/>
        <v>2738</v>
      </c>
      <c r="J37" s="184">
        <f t="shared" si="16"/>
        <v>5133.75</v>
      </c>
      <c r="K37" s="184">
        <f t="shared" si="16"/>
        <v>4791.5</v>
      </c>
      <c r="L37" s="184">
        <f t="shared" si="16"/>
        <v>1615.42</v>
      </c>
      <c r="M37" s="184">
        <f t="shared" si="16"/>
        <v>1327.93</v>
      </c>
      <c r="N37" s="184">
        <f t="shared" si="16"/>
        <v>506.53000000000003</v>
      </c>
      <c r="O37" s="184">
        <f t="shared" si="16"/>
        <v>2327.3000000000002</v>
      </c>
      <c r="P37" s="184">
        <f t="shared" si="16"/>
        <v>2190.4</v>
      </c>
      <c r="Q37" s="184">
        <f t="shared" si="16"/>
        <v>1163.6500000000001</v>
      </c>
    </row>
    <row r="38" spans="1:17" ht="23.25" customHeight="1">
      <c r="A38" s="174">
        <v>3</v>
      </c>
      <c r="B38" s="185" t="s">
        <v>135</v>
      </c>
      <c r="C38" s="175" t="s">
        <v>74</v>
      </c>
      <c r="D38" s="179">
        <v>50</v>
      </c>
      <c r="E38" s="180">
        <v>50</v>
      </c>
      <c r="F38" s="180">
        <f>SUM(G38:Q38)</f>
        <v>50</v>
      </c>
      <c r="G38" s="180">
        <v>5</v>
      </c>
      <c r="H38" s="180">
        <v>7</v>
      </c>
      <c r="I38" s="180">
        <v>5</v>
      </c>
      <c r="J38" s="180">
        <v>8</v>
      </c>
      <c r="K38" s="180">
        <v>5</v>
      </c>
      <c r="L38" s="180">
        <v>5</v>
      </c>
      <c r="M38" s="180">
        <v>3</v>
      </c>
      <c r="N38" s="180">
        <v>3</v>
      </c>
      <c r="O38" s="180">
        <v>5</v>
      </c>
      <c r="P38" s="180">
        <v>2</v>
      </c>
      <c r="Q38" s="180">
        <v>2</v>
      </c>
    </row>
    <row r="39" spans="1:17" s="60" customFormat="1" ht="23.25" customHeight="1">
      <c r="A39" s="175"/>
      <c r="B39" s="186" t="s">
        <v>136</v>
      </c>
      <c r="C39" s="175" t="s">
        <v>74</v>
      </c>
      <c r="D39" s="183">
        <v>50</v>
      </c>
      <c r="E39" s="184">
        <v>50</v>
      </c>
      <c r="F39" s="184">
        <f>SUM(G39:Q39)</f>
        <v>50</v>
      </c>
      <c r="G39" s="184">
        <v>5</v>
      </c>
      <c r="H39" s="184">
        <v>7</v>
      </c>
      <c r="I39" s="184">
        <v>5</v>
      </c>
      <c r="J39" s="184">
        <v>8</v>
      </c>
      <c r="K39" s="184">
        <v>5</v>
      </c>
      <c r="L39" s="184">
        <v>5</v>
      </c>
      <c r="M39" s="184">
        <v>3</v>
      </c>
      <c r="N39" s="184">
        <v>3</v>
      </c>
      <c r="O39" s="184">
        <v>5</v>
      </c>
      <c r="P39" s="184">
        <v>2</v>
      </c>
      <c r="Q39" s="184">
        <v>2</v>
      </c>
    </row>
    <row r="40" spans="1:17" s="60" customFormat="1" ht="23.25" customHeight="1">
      <c r="A40" s="174">
        <v>4</v>
      </c>
      <c r="B40" s="185" t="s">
        <v>137</v>
      </c>
      <c r="C40" s="175" t="s">
        <v>74</v>
      </c>
      <c r="D40" s="179">
        <f>D41+D46+D47+D49</f>
        <v>2289.4499999999998</v>
      </c>
      <c r="E40" s="179">
        <f t="shared" ref="E40:E50" si="17">F40</f>
        <v>2289.4499999999998</v>
      </c>
      <c r="F40" s="179">
        <f>F41+F46+F47+F49</f>
        <v>2289.4499999999998</v>
      </c>
      <c r="G40" s="179">
        <f t="shared" ref="G40:Q40" si="18">G41+G46+G47+G49</f>
        <v>180.3</v>
      </c>
      <c r="H40" s="179">
        <f t="shared" si="18"/>
        <v>173.52</v>
      </c>
      <c r="I40" s="179">
        <f t="shared" si="18"/>
        <v>88.5</v>
      </c>
      <c r="J40" s="179">
        <f t="shared" si="18"/>
        <v>204.93</v>
      </c>
      <c r="K40" s="179">
        <f t="shared" si="18"/>
        <v>224.4</v>
      </c>
      <c r="L40" s="179">
        <f t="shared" si="18"/>
        <v>238.3</v>
      </c>
      <c r="M40" s="179">
        <f t="shared" si="18"/>
        <v>244.1</v>
      </c>
      <c r="N40" s="179">
        <f t="shared" si="18"/>
        <v>300</v>
      </c>
      <c r="O40" s="179">
        <f t="shared" si="18"/>
        <v>313.60000000000002</v>
      </c>
      <c r="P40" s="179">
        <f t="shared" si="18"/>
        <v>86.5</v>
      </c>
      <c r="Q40" s="179">
        <f t="shared" si="18"/>
        <v>235.29999999999998</v>
      </c>
    </row>
    <row r="41" spans="1:17" s="61" customFormat="1" ht="23.25" customHeight="1">
      <c r="A41" s="174" t="s">
        <v>46</v>
      </c>
      <c r="B41" s="185" t="s">
        <v>138</v>
      </c>
      <c r="C41" s="175" t="s">
        <v>74</v>
      </c>
      <c r="D41" s="179">
        <v>1787</v>
      </c>
      <c r="E41" s="179">
        <f t="shared" si="17"/>
        <v>1787</v>
      </c>
      <c r="F41" s="179">
        <f>SUM(G41:Q41)</f>
        <v>1787</v>
      </c>
      <c r="G41" s="180">
        <v>110.8</v>
      </c>
      <c r="H41" s="180">
        <v>138</v>
      </c>
      <c r="I41" s="180">
        <v>48</v>
      </c>
      <c r="J41" s="180">
        <v>108</v>
      </c>
      <c r="K41" s="180">
        <v>182</v>
      </c>
      <c r="L41" s="180">
        <v>198</v>
      </c>
      <c r="M41" s="180">
        <v>209</v>
      </c>
      <c r="N41" s="180">
        <v>265</v>
      </c>
      <c r="O41" s="180">
        <v>275</v>
      </c>
      <c r="P41" s="180">
        <v>47</v>
      </c>
      <c r="Q41" s="180">
        <v>206.2</v>
      </c>
    </row>
    <row r="42" spans="1:17" ht="23.25" customHeight="1">
      <c r="A42" s="187"/>
      <c r="B42" s="187" t="s">
        <v>139</v>
      </c>
      <c r="C42" s="175" t="s">
        <v>74</v>
      </c>
      <c r="D42" s="183">
        <v>41</v>
      </c>
      <c r="E42" s="184">
        <f t="shared" si="17"/>
        <v>41</v>
      </c>
      <c r="F42" s="184">
        <f>SUM(G42:Q42)</f>
        <v>41</v>
      </c>
      <c r="G42" s="184">
        <v>3</v>
      </c>
      <c r="H42" s="184">
        <v>3</v>
      </c>
      <c r="I42" s="184">
        <v>4</v>
      </c>
      <c r="J42" s="184">
        <v>6</v>
      </c>
      <c r="K42" s="184">
        <v>3</v>
      </c>
      <c r="L42" s="184">
        <v>2</v>
      </c>
      <c r="M42" s="184">
        <v>6</v>
      </c>
      <c r="N42" s="184">
        <v>5</v>
      </c>
      <c r="O42" s="184">
        <v>5</v>
      </c>
      <c r="P42" s="184">
        <v>0</v>
      </c>
      <c r="Q42" s="184">
        <v>4</v>
      </c>
    </row>
    <row r="43" spans="1:17" ht="23.25" customHeight="1">
      <c r="A43" s="198" t="s">
        <v>140</v>
      </c>
      <c r="B43" s="198" t="s">
        <v>141</v>
      </c>
      <c r="C43" s="175" t="s">
        <v>74</v>
      </c>
      <c r="D43" s="183">
        <v>1267</v>
      </c>
      <c r="E43" s="184">
        <f t="shared" si="17"/>
        <v>1267</v>
      </c>
      <c r="F43" s="184">
        <f>SUM(G43:Q43)</f>
        <v>1267</v>
      </c>
      <c r="G43" s="184">
        <v>95</v>
      </c>
      <c r="H43" s="184">
        <v>120</v>
      </c>
      <c r="I43" s="184">
        <v>25</v>
      </c>
      <c r="J43" s="184">
        <v>50</v>
      </c>
      <c r="K43" s="184">
        <v>100</v>
      </c>
      <c r="L43" s="184">
        <v>105</v>
      </c>
      <c r="M43" s="184">
        <v>150</v>
      </c>
      <c r="N43" s="184">
        <v>200</v>
      </c>
      <c r="O43" s="184">
        <v>250</v>
      </c>
      <c r="P43" s="184">
        <v>15</v>
      </c>
      <c r="Q43" s="184">
        <v>157</v>
      </c>
    </row>
    <row r="44" spans="1:17" s="60" customFormat="1" ht="23.25" customHeight="1">
      <c r="A44" s="175"/>
      <c r="B44" s="186" t="s">
        <v>123</v>
      </c>
      <c r="C44" s="175" t="s">
        <v>124</v>
      </c>
      <c r="D44" s="183">
        <v>16</v>
      </c>
      <c r="E44" s="184">
        <f t="shared" si="17"/>
        <v>16</v>
      </c>
      <c r="F44" s="184">
        <v>16</v>
      </c>
      <c r="G44" s="184">
        <v>16</v>
      </c>
      <c r="H44" s="184">
        <v>16</v>
      </c>
      <c r="I44" s="184">
        <v>16</v>
      </c>
      <c r="J44" s="184">
        <v>16</v>
      </c>
      <c r="K44" s="184">
        <v>16</v>
      </c>
      <c r="L44" s="184">
        <v>16</v>
      </c>
      <c r="M44" s="184">
        <v>16</v>
      </c>
      <c r="N44" s="184">
        <v>16</v>
      </c>
      <c r="O44" s="184">
        <v>16</v>
      </c>
      <c r="P44" s="184">
        <v>16</v>
      </c>
      <c r="Q44" s="184">
        <v>16</v>
      </c>
    </row>
    <row r="45" spans="1:17" s="61" customFormat="1" ht="23.25" customHeight="1">
      <c r="A45" s="175"/>
      <c r="B45" s="186" t="s">
        <v>125</v>
      </c>
      <c r="C45" s="175" t="s">
        <v>119</v>
      </c>
      <c r="D45" s="183">
        <v>2027.2</v>
      </c>
      <c r="E45" s="184">
        <f t="shared" si="17"/>
        <v>2027.2</v>
      </c>
      <c r="F45" s="184">
        <v>2027.2</v>
      </c>
      <c r="G45" s="184">
        <f>G43*G44/10</f>
        <v>152</v>
      </c>
      <c r="H45" s="184">
        <f t="shared" ref="H45:Q45" si="19">H43*H44/10</f>
        <v>192</v>
      </c>
      <c r="I45" s="184">
        <f t="shared" si="19"/>
        <v>40</v>
      </c>
      <c r="J45" s="184">
        <f t="shared" si="19"/>
        <v>80</v>
      </c>
      <c r="K45" s="184">
        <f t="shared" si="19"/>
        <v>160</v>
      </c>
      <c r="L45" s="184">
        <f t="shared" si="19"/>
        <v>168</v>
      </c>
      <c r="M45" s="184">
        <f t="shared" si="19"/>
        <v>240</v>
      </c>
      <c r="N45" s="184">
        <f t="shared" si="19"/>
        <v>320</v>
      </c>
      <c r="O45" s="184">
        <f t="shared" si="19"/>
        <v>400</v>
      </c>
      <c r="P45" s="184">
        <f t="shared" si="19"/>
        <v>24</v>
      </c>
      <c r="Q45" s="184">
        <f t="shared" si="19"/>
        <v>251.2</v>
      </c>
    </row>
    <row r="46" spans="1:17" s="61" customFormat="1" ht="23.25" customHeight="1">
      <c r="A46" s="174" t="s">
        <v>48</v>
      </c>
      <c r="B46" s="185" t="s">
        <v>142</v>
      </c>
      <c r="C46" s="175" t="s">
        <v>74</v>
      </c>
      <c r="D46" s="180">
        <v>85.45</v>
      </c>
      <c r="E46" s="180">
        <f t="shared" si="17"/>
        <v>85.45</v>
      </c>
      <c r="F46" s="180">
        <f>SUM(G46:Q46)</f>
        <v>85.45</v>
      </c>
      <c r="G46" s="180">
        <v>25</v>
      </c>
      <c r="H46" s="180">
        <v>1.02</v>
      </c>
      <c r="I46" s="180">
        <v>5</v>
      </c>
      <c r="J46" s="180">
        <v>54.43</v>
      </c>
      <c r="K46" s="180"/>
      <c r="L46" s="180"/>
      <c r="M46" s="180"/>
      <c r="N46" s="180"/>
      <c r="O46" s="180"/>
      <c r="P46" s="180"/>
      <c r="Q46" s="180"/>
    </row>
    <row r="47" spans="1:17" s="60" customFormat="1" ht="23.25" customHeight="1">
      <c r="A47" s="174" t="s">
        <v>47</v>
      </c>
      <c r="B47" s="185" t="s">
        <v>143</v>
      </c>
      <c r="C47" s="175" t="s">
        <v>74</v>
      </c>
      <c r="D47" s="179">
        <v>385</v>
      </c>
      <c r="E47" s="180">
        <f t="shared" si="17"/>
        <v>385</v>
      </c>
      <c r="F47" s="180">
        <f>SUM(G47:Q47)</f>
        <v>385</v>
      </c>
      <c r="G47" s="180">
        <f>25+17</f>
        <v>42</v>
      </c>
      <c r="H47" s="180">
        <f>17+15</f>
        <v>32</v>
      </c>
      <c r="I47" s="180">
        <f>17+17</f>
        <v>34</v>
      </c>
      <c r="J47" s="180">
        <f>20+18</f>
        <v>38</v>
      </c>
      <c r="K47" s="180">
        <f>23+17</f>
        <v>40</v>
      </c>
      <c r="L47" s="180">
        <f>14+15.3</f>
        <v>29.3</v>
      </c>
      <c r="M47" s="180">
        <f>16.1+16</f>
        <v>32.1</v>
      </c>
      <c r="N47" s="180">
        <f>17+17</f>
        <v>34</v>
      </c>
      <c r="O47" s="180">
        <f>19+18</f>
        <v>37</v>
      </c>
      <c r="P47" s="180">
        <f>23+15</f>
        <v>38</v>
      </c>
      <c r="Q47" s="180">
        <f>13.6+15</f>
        <v>28.6</v>
      </c>
    </row>
    <row r="48" spans="1:17" s="61" customFormat="1" ht="20.25" customHeight="1">
      <c r="A48" s="174"/>
      <c r="B48" s="188" t="s">
        <v>144</v>
      </c>
      <c r="C48" s="175"/>
      <c r="D48" s="183">
        <v>185</v>
      </c>
      <c r="E48" s="184">
        <f t="shared" si="17"/>
        <v>185</v>
      </c>
      <c r="F48" s="184">
        <f>SUM(G48:Q48)</f>
        <v>185</v>
      </c>
      <c r="G48" s="184">
        <v>10</v>
      </c>
      <c r="H48" s="184">
        <v>17</v>
      </c>
      <c r="I48" s="184">
        <v>20</v>
      </c>
      <c r="J48" s="184">
        <v>21</v>
      </c>
      <c r="K48" s="184">
        <v>17</v>
      </c>
      <c r="L48" s="184">
        <v>17</v>
      </c>
      <c r="M48" s="184">
        <v>16</v>
      </c>
      <c r="N48" s="184">
        <v>17</v>
      </c>
      <c r="O48" s="184">
        <v>17</v>
      </c>
      <c r="P48" s="184">
        <v>17</v>
      </c>
      <c r="Q48" s="184">
        <v>16</v>
      </c>
    </row>
    <row r="49" spans="1:17" s="61" customFormat="1" ht="23.25" customHeight="1">
      <c r="A49" s="174" t="s">
        <v>145</v>
      </c>
      <c r="B49" s="185" t="s">
        <v>146</v>
      </c>
      <c r="C49" s="175" t="s">
        <v>74</v>
      </c>
      <c r="D49" s="179">
        <v>32</v>
      </c>
      <c r="E49" s="180">
        <f t="shared" si="17"/>
        <v>32</v>
      </c>
      <c r="F49" s="180">
        <f>SUM(G49:Q49)</f>
        <v>32</v>
      </c>
      <c r="G49" s="180">
        <v>2.5</v>
      </c>
      <c r="H49" s="180">
        <v>2.5</v>
      </c>
      <c r="I49" s="180">
        <v>1.5</v>
      </c>
      <c r="J49" s="180">
        <v>4.5</v>
      </c>
      <c r="K49" s="180">
        <v>2.4</v>
      </c>
      <c r="L49" s="180">
        <v>11</v>
      </c>
      <c r="M49" s="180">
        <v>3</v>
      </c>
      <c r="N49" s="180">
        <v>1</v>
      </c>
      <c r="O49" s="180">
        <v>1.6</v>
      </c>
      <c r="P49" s="180">
        <v>1.5</v>
      </c>
      <c r="Q49" s="180">
        <v>0.5</v>
      </c>
    </row>
    <row r="50" spans="1:17" s="61" customFormat="1" ht="23.25" customHeight="1">
      <c r="A50" s="175"/>
      <c r="B50" s="188" t="s">
        <v>147</v>
      </c>
      <c r="C50" s="175"/>
      <c r="D50" s="183">
        <v>15</v>
      </c>
      <c r="E50" s="184">
        <f t="shared" si="17"/>
        <v>15</v>
      </c>
      <c r="F50" s="184">
        <f>SUM(G50:Q50)</f>
        <v>15</v>
      </c>
      <c r="G50" s="184">
        <v>1</v>
      </c>
      <c r="H50" s="184">
        <v>1</v>
      </c>
      <c r="I50" s="184">
        <v>1</v>
      </c>
      <c r="J50" s="184">
        <v>1.5</v>
      </c>
      <c r="K50" s="184">
        <v>1</v>
      </c>
      <c r="L50" s="184">
        <v>3</v>
      </c>
      <c r="M50" s="184">
        <v>2.5</v>
      </c>
      <c r="N50" s="184">
        <v>1</v>
      </c>
      <c r="O50" s="184">
        <v>1</v>
      </c>
      <c r="P50" s="184">
        <v>1</v>
      </c>
      <c r="Q50" s="184">
        <v>1</v>
      </c>
    </row>
    <row r="51" spans="1:17" s="60" customFormat="1" ht="23.25" customHeight="1">
      <c r="A51" s="174">
        <v>5</v>
      </c>
      <c r="B51" s="185" t="s">
        <v>148</v>
      </c>
      <c r="C51" s="174"/>
      <c r="D51" s="179">
        <f>D52+D56</f>
        <v>2929.4</v>
      </c>
      <c r="E51" s="179">
        <f>E52+E56</f>
        <v>2929.4</v>
      </c>
      <c r="F51" s="179">
        <f>F52+F56</f>
        <v>2929.4</v>
      </c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</row>
    <row r="52" spans="1:17" s="61" customFormat="1" ht="23.25" customHeight="1">
      <c r="A52" s="174" t="s">
        <v>43</v>
      </c>
      <c r="B52" s="185" t="s">
        <v>149</v>
      </c>
      <c r="C52" s="175" t="s">
        <v>74</v>
      </c>
      <c r="D52" s="179">
        <v>1709.7</v>
      </c>
      <c r="E52" s="180">
        <f>F52</f>
        <v>1709.7</v>
      </c>
      <c r="F52" s="180">
        <v>1709.7</v>
      </c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</row>
    <row r="53" spans="1:17" s="61" customFormat="1" ht="23.25" customHeight="1">
      <c r="A53" s="175" t="s">
        <v>27</v>
      </c>
      <c r="B53" s="198" t="s">
        <v>150</v>
      </c>
      <c r="C53" s="175" t="s">
        <v>74</v>
      </c>
      <c r="D53" s="183">
        <v>490</v>
      </c>
      <c r="E53" s="184">
        <f>F53</f>
        <v>490</v>
      </c>
      <c r="F53" s="184">
        <v>490</v>
      </c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</row>
    <row r="54" spans="1:17" s="60" customFormat="1" ht="23.25" customHeight="1">
      <c r="A54" s="175" t="s">
        <v>151</v>
      </c>
      <c r="B54" s="198" t="s">
        <v>152</v>
      </c>
      <c r="C54" s="175" t="s">
        <v>74</v>
      </c>
      <c r="D54" s="183"/>
      <c r="E54" s="184">
        <f>F54</f>
        <v>8</v>
      </c>
      <c r="F54" s="184">
        <f>G54+H54+I54+J54+K54+L54+M54+N54+O54+P54+Q54</f>
        <v>8</v>
      </c>
      <c r="G54" s="184">
        <v>0.5</v>
      </c>
      <c r="H54" s="184">
        <v>0.5</v>
      </c>
      <c r="I54" s="184"/>
      <c r="J54" s="184"/>
      <c r="K54" s="184"/>
      <c r="L54" s="184">
        <v>0.3</v>
      </c>
      <c r="M54" s="184">
        <v>2</v>
      </c>
      <c r="N54" s="184">
        <v>3</v>
      </c>
      <c r="O54" s="184">
        <v>0.5</v>
      </c>
      <c r="P54" s="184">
        <v>0.2</v>
      </c>
      <c r="Q54" s="184">
        <v>1</v>
      </c>
    </row>
    <row r="55" spans="1:17" s="60" customFormat="1" ht="23.25" customHeight="1">
      <c r="A55" s="175" t="s">
        <v>151</v>
      </c>
      <c r="B55" s="198" t="s">
        <v>153</v>
      </c>
      <c r="C55" s="175" t="s">
        <v>74</v>
      </c>
      <c r="D55" s="183"/>
      <c r="E55" s="184">
        <f t="shared" ref="E55:E77" si="20">F55</f>
        <v>482</v>
      </c>
      <c r="F55" s="184">
        <v>482</v>
      </c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</row>
    <row r="56" spans="1:17" s="60" customFormat="1" ht="23.25" customHeight="1">
      <c r="A56" s="174" t="s">
        <v>44</v>
      </c>
      <c r="B56" s="178" t="s">
        <v>154</v>
      </c>
      <c r="C56" s="175" t="s">
        <v>74</v>
      </c>
      <c r="D56" s="179">
        <v>1219.7</v>
      </c>
      <c r="E56" s="180">
        <f t="shared" si="20"/>
        <v>1219.7</v>
      </c>
      <c r="F56" s="180">
        <f>SUM(G56:Q56)</f>
        <v>1219.7</v>
      </c>
      <c r="G56" s="180">
        <f t="shared" ref="G56:Q56" si="21">G57</f>
        <v>95</v>
      </c>
      <c r="H56" s="180">
        <f t="shared" si="21"/>
        <v>90</v>
      </c>
      <c r="I56" s="180">
        <f t="shared" si="21"/>
        <v>0</v>
      </c>
      <c r="J56" s="180">
        <f t="shared" si="21"/>
        <v>0</v>
      </c>
      <c r="K56" s="180">
        <f t="shared" si="21"/>
        <v>95</v>
      </c>
      <c r="L56" s="180">
        <f t="shared" si="21"/>
        <v>87</v>
      </c>
      <c r="M56" s="180">
        <f t="shared" si="21"/>
        <v>200.7</v>
      </c>
      <c r="N56" s="180">
        <f t="shared" si="21"/>
        <v>190</v>
      </c>
      <c r="O56" s="180">
        <f t="shared" si="21"/>
        <v>138</v>
      </c>
      <c r="P56" s="180">
        <f t="shared" si="21"/>
        <v>59</v>
      </c>
      <c r="Q56" s="180">
        <f t="shared" si="21"/>
        <v>265</v>
      </c>
    </row>
    <row r="57" spans="1:17" s="60" customFormat="1" ht="54" customHeight="1">
      <c r="A57" s="199" t="s">
        <v>27</v>
      </c>
      <c r="B57" s="198" t="s">
        <v>155</v>
      </c>
      <c r="C57" s="175" t="s">
        <v>74</v>
      </c>
      <c r="D57" s="183"/>
      <c r="E57" s="184">
        <f t="shared" si="20"/>
        <v>1219.7</v>
      </c>
      <c r="F57" s="184">
        <f>SUM(G57:Q57)</f>
        <v>1219.7</v>
      </c>
      <c r="G57" s="184">
        <v>95</v>
      </c>
      <c r="H57" s="184">
        <v>90</v>
      </c>
      <c r="I57" s="184">
        <v>0</v>
      </c>
      <c r="J57" s="184">
        <v>0</v>
      </c>
      <c r="K57" s="184">
        <v>95</v>
      </c>
      <c r="L57" s="184">
        <v>87</v>
      </c>
      <c r="M57" s="184">
        <v>200.7</v>
      </c>
      <c r="N57" s="184">
        <v>190</v>
      </c>
      <c r="O57" s="184">
        <v>138</v>
      </c>
      <c r="P57" s="184">
        <v>59</v>
      </c>
      <c r="Q57" s="184">
        <v>265</v>
      </c>
    </row>
    <row r="58" spans="1:17" s="60" customFormat="1" ht="23.25" customHeight="1">
      <c r="A58" s="175" t="s">
        <v>27</v>
      </c>
      <c r="B58" s="198" t="s">
        <v>156</v>
      </c>
      <c r="C58" s="175" t="s">
        <v>74</v>
      </c>
      <c r="D58" s="183">
        <v>500</v>
      </c>
      <c r="E58" s="184">
        <f t="shared" si="20"/>
        <v>500</v>
      </c>
      <c r="F58" s="184">
        <f>SUM(G58:Q58)</f>
        <v>500</v>
      </c>
      <c r="G58" s="184">
        <f>G59+G62+G63</f>
        <v>45</v>
      </c>
      <c r="H58" s="184">
        <f t="shared" ref="H58:Q58" si="22">H59+H62+H63</f>
        <v>40.5</v>
      </c>
      <c r="I58" s="184">
        <f t="shared" si="22"/>
        <v>8</v>
      </c>
      <c r="J58" s="184">
        <f t="shared" si="22"/>
        <v>3</v>
      </c>
      <c r="K58" s="184">
        <f t="shared" si="22"/>
        <v>40</v>
      </c>
      <c r="L58" s="184">
        <f t="shared" si="22"/>
        <v>38</v>
      </c>
      <c r="M58" s="184">
        <f t="shared" si="22"/>
        <v>55</v>
      </c>
      <c r="N58" s="184">
        <f t="shared" si="22"/>
        <v>56.5</v>
      </c>
      <c r="O58" s="184">
        <f t="shared" si="22"/>
        <v>51</v>
      </c>
      <c r="P58" s="184">
        <f t="shared" si="22"/>
        <v>43</v>
      </c>
      <c r="Q58" s="184">
        <f t="shared" si="22"/>
        <v>120</v>
      </c>
    </row>
    <row r="59" spans="1:17" s="63" customFormat="1" ht="23.25" customHeight="1">
      <c r="A59" s="199" t="s">
        <v>151</v>
      </c>
      <c r="B59" s="198" t="s">
        <v>157</v>
      </c>
      <c r="C59" s="175" t="s">
        <v>74</v>
      </c>
      <c r="D59" s="183"/>
      <c r="E59" s="184">
        <f t="shared" si="20"/>
        <v>58</v>
      </c>
      <c r="F59" s="184">
        <f>SUM(G59:Q59)</f>
        <v>58</v>
      </c>
      <c r="G59" s="184">
        <f>G60</f>
        <v>7</v>
      </c>
      <c r="H59" s="184">
        <f>H60</f>
        <v>3.5</v>
      </c>
      <c r="I59" s="184">
        <v>0</v>
      </c>
      <c r="J59" s="184">
        <v>0</v>
      </c>
      <c r="K59" s="184">
        <v>2</v>
      </c>
      <c r="L59" s="184">
        <v>4</v>
      </c>
      <c r="M59" s="184">
        <v>10</v>
      </c>
      <c r="N59" s="184">
        <f>N60</f>
        <v>12.5</v>
      </c>
      <c r="O59" s="184">
        <v>4</v>
      </c>
      <c r="P59" s="184">
        <v>3</v>
      </c>
      <c r="Q59" s="184">
        <v>12</v>
      </c>
    </row>
    <row r="60" spans="1:17" s="63" customFormat="1" ht="23.25" customHeight="1">
      <c r="A60" s="187"/>
      <c r="B60" s="187" t="s">
        <v>158</v>
      </c>
      <c r="C60" s="175" t="s">
        <v>74</v>
      </c>
      <c r="D60" s="183"/>
      <c r="E60" s="184">
        <f t="shared" si="20"/>
        <v>58</v>
      </c>
      <c r="F60" s="184">
        <f>SUM(G60:Q60)</f>
        <v>58</v>
      </c>
      <c r="G60" s="184">
        <v>7</v>
      </c>
      <c r="H60" s="184">
        <v>3.5</v>
      </c>
      <c r="I60" s="184">
        <v>0</v>
      </c>
      <c r="J60" s="184">
        <v>0</v>
      </c>
      <c r="K60" s="184">
        <v>2</v>
      </c>
      <c r="L60" s="184">
        <v>4</v>
      </c>
      <c r="M60" s="184">
        <v>10</v>
      </c>
      <c r="N60" s="184">
        <v>12.5</v>
      </c>
      <c r="O60" s="184">
        <v>4</v>
      </c>
      <c r="P60" s="184">
        <v>3</v>
      </c>
      <c r="Q60" s="184">
        <v>12</v>
      </c>
    </row>
    <row r="61" spans="1:17" s="64" customFormat="1" ht="33.75" customHeight="1">
      <c r="A61" s="199" t="s">
        <v>151</v>
      </c>
      <c r="B61" s="198" t="s">
        <v>159</v>
      </c>
      <c r="C61" s="175" t="s">
        <v>74</v>
      </c>
      <c r="D61" s="183"/>
      <c r="E61" s="184">
        <f t="shared" si="20"/>
        <v>442</v>
      </c>
      <c r="F61" s="184">
        <f>F62+F63</f>
        <v>442</v>
      </c>
      <c r="G61" s="184">
        <f t="shared" ref="G61:Q61" si="23">G62+G63</f>
        <v>38</v>
      </c>
      <c r="H61" s="184">
        <f>H62+H63</f>
        <v>37</v>
      </c>
      <c r="I61" s="184">
        <f t="shared" si="23"/>
        <v>8</v>
      </c>
      <c r="J61" s="184">
        <f>J62</f>
        <v>3</v>
      </c>
      <c r="K61" s="184">
        <f t="shared" si="23"/>
        <v>38</v>
      </c>
      <c r="L61" s="184">
        <f t="shared" si="23"/>
        <v>34</v>
      </c>
      <c r="M61" s="184">
        <f t="shared" si="23"/>
        <v>45</v>
      </c>
      <c r="N61" s="184">
        <f t="shared" si="23"/>
        <v>44</v>
      </c>
      <c r="O61" s="184">
        <f t="shared" si="23"/>
        <v>47</v>
      </c>
      <c r="P61" s="184">
        <f t="shared" si="23"/>
        <v>40</v>
      </c>
      <c r="Q61" s="184">
        <f t="shared" si="23"/>
        <v>108</v>
      </c>
    </row>
    <row r="62" spans="1:17" s="65" customFormat="1" ht="23.25" customHeight="1">
      <c r="A62" s="187"/>
      <c r="B62" s="187" t="s">
        <v>158</v>
      </c>
      <c r="C62" s="175" t="s">
        <v>74</v>
      </c>
      <c r="D62" s="183"/>
      <c r="E62" s="184">
        <f t="shared" si="20"/>
        <v>142</v>
      </c>
      <c r="F62" s="184">
        <f t="shared" ref="F62:F68" si="24">SUM(G62:Q62)</f>
        <v>142</v>
      </c>
      <c r="G62" s="184">
        <v>16</v>
      </c>
      <c r="H62" s="184">
        <v>17</v>
      </c>
      <c r="I62" s="184">
        <v>8</v>
      </c>
      <c r="J62" s="184">
        <v>3</v>
      </c>
      <c r="K62" s="184">
        <v>15</v>
      </c>
      <c r="L62" s="184">
        <v>12</v>
      </c>
      <c r="M62" s="184">
        <v>15</v>
      </c>
      <c r="N62" s="184">
        <v>14</v>
      </c>
      <c r="O62" s="184">
        <v>15</v>
      </c>
      <c r="P62" s="184">
        <v>10</v>
      </c>
      <c r="Q62" s="184">
        <v>17</v>
      </c>
    </row>
    <row r="63" spans="1:17" ht="23.25" customHeight="1">
      <c r="A63" s="198"/>
      <c r="B63" s="198" t="s">
        <v>160</v>
      </c>
      <c r="C63" s="175" t="s">
        <v>74</v>
      </c>
      <c r="D63" s="183"/>
      <c r="E63" s="184">
        <f t="shared" si="20"/>
        <v>300</v>
      </c>
      <c r="F63" s="184">
        <f t="shared" si="24"/>
        <v>300</v>
      </c>
      <c r="G63" s="184">
        <v>22</v>
      </c>
      <c r="H63" s="184">
        <v>20</v>
      </c>
      <c r="I63" s="184">
        <v>0</v>
      </c>
      <c r="J63" s="184">
        <v>0</v>
      </c>
      <c r="K63" s="184">
        <v>23</v>
      </c>
      <c r="L63" s="184">
        <v>22</v>
      </c>
      <c r="M63" s="184">
        <v>30</v>
      </c>
      <c r="N63" s="184">
        <v>30</v>
      </c>
      <c r="O63" s="184">
        <v>32</v>
      </c>
      <c r="P63" s="184">
        <v>30</v>
      </c>
      <c r="Q63" s="184">
        <v>91</v>
      </c>
    </row>
    <row r="64" spans="1:17" ht="18.75" customHeight="1">
      <c r="A64" s="174" t="s">
        <v>25</v>
      </c>
      <c r="B64" s="174" t="s">
        <v>161</v>
      </c>
      <c r="C64" s="175"/>
      <c r="D64" s="179">
        <f>D65+D66+D67</f>
        <v>26115</v>
      </c>
      <c r="E64" s="180">
        <f t="shared" si="20"/>
        <v>70248</v>
      </c>
      <c r="F64" s="180">
        <f>F65+F66+F67+F68+F69</f>
        <v>70248</v>
      </c>
      <c r="G64" s="180">
        <f>G65+G66+G67+G68+G69</f>
        <v>6968</v>
      </c>
      <c r="H64" s="180">
        <f t="shared" ref="H64:Q64" si="25">H65+H66+H67+H68+H69</f>
        <v>9775</v>
      </c>
      <c r="I64" s="180">
        <f t="shared" si="25"/>
        <v>7775</v>
      </c>
      <c r="J64" s="180">
        <f t="shared" si="25"/>
        <v>12798</v>
      </c>
      <c r="K64" s="180">
        <f t="shared" si="25"/>
        <v>4409</v>
      </c>
      <c r="L64" s="180">
        <f t="shared" si="25"/>
        <v>4635</v>
      </c>
      <c r="M64" s="180">
        <f t="shared" si="25"/>
        <v>5896</v>
      </c>
      <c r="N64" s="180">
        <f t="shared" si="25"/>
        <v>3390</v>
      </c>
      <c r="O64" s="180">
        <f t="shared" si="25"/>
        <v>4046</v>
      </c>
      <c r="P64" s="180">
        <f t="shared" si="25"/>
        <v>4127</v>
      </c>
      <c r="Q64" s="180">
        <f t="shared" si="25"/>
        <v>6429</v>
      </c>
    </row>
    <row r="65" spans="1:17" ht="18.75" customHeight="1">
      <c r="A65" s="175">
        <v>1</v>
      </c>
      <c r="B65" s="187" t="s">
        <v>162</v>
      </c>
      <c r="C65" s="175" t="s">
        <v>87</v>
      </c>
      <c r="D65" s="183">
        <v>7915</v>
      </c>
      <c r="E65" s="184">
        <f t="shared" si="20"/>
        <v>7915</v>
      </c>
      <c r="F65" s="184">
        <f t="shared" si="24"/>
        <v>7915</v>
      </c>
      <c r="G65" s="184">
        <v>1015</v>
      </c>
      <c r="H65" s="184">
        <v>970</v>
      </c>
      <c r="I65" s="184">
        <v>1185</v>
      </c>
      <c r="J65" s="184">
        <v>490</v>
      </c>
      <c r="K65" s="184">
        <v>450</v>
      </c>
      <c r="L65" s="184">
        <v>455</v>
      </c>
      <c r="M65" s="184">
        <v>821</v>
      </c>
      <c r="N65" s="184">
        <v>580</v>
      </c>
      <c r="O65" s="184">
        <v>482</v>
      </c>
      <c r="P65" s="184">
        <v>630</v>
      </c>
      <c r="Q65" s="184">
        <v>837</v>
      </c>
    </row>
    <row r="66" spans="1:17" ht="18.75" customHeight="1">
      <c r="A66" s="175">
        <v>2</v>
      </c>
      <c r="B66" s="187" t="s">
        <v>163</v>
      </c>
      <c r="C66" s="175" t="s">
        <v>87</v>
      </c>
      <c r="D66" s="183">
        <v>9000</v>
      </c>
      <c r="E66" s="184">
        <f t="shared" si="20"/>
        <v>9000</v>
      </c>
      <c r="F66" s="184">
        <f t="shared" si="24"/>
        <v>9000</v>
      </c>
      <c r="G66" s="184">
        <v>1985</v>
      </c>
      <c r="H66" s="184">
        <v>1235</v>
      </c>
      <c r="I66" s="184">
        <v>1235</v>
      </c>
      <c r="J66" s="184">
        <v>420</v>
      </c>
      <c r="K66" s="184">
        <v>468</v>
      </c>
      <c r="L66" s="184">
        <v>585</v>
      </c>
      <c r="M66" s="184">
        <v>783</v>
      </c>
      <c r="N66" s="184">
        <v>700</v>
      </c>
      <c r="O66" s="184">
        <v>464</v>
      </c>
      <c r="P66" s="184">
        <v>580</v>
      </c>
      <c r="Q66" s="184">
        <v>545</v>
      </c>
    </row>
    <row r="67" spans="1:17" ht="18.75" customHeight="1">
      <c r="A67" s="175">
        <v>3</v>
      </c>
      <c r="B67" s="187" t="s">
        <v>164</v>
      </c>
      <c r="C67" s="175" t="s">
        <v>87</v>
      </c>
      <c r="D67" s="183">
        <v>9200</v>
      </c>
      <c r="E67" s="184">
        <f t="shared" si="20"/>
        <v>9200</v>
      </c>
      <c r="F67" s="184">
        <f t="shared" si="24"/>
        <v>9200</v>
      </c>
      <c r="G67" s="184">
        <v>598</v>
      </c>
      <c r="H67" s="184">
        <v>1270</v>
      </c>
      <c r="I67" s="184">
        <v>400</v>
      </c>
      <c r="J67" s="184">
        <v>4500</v>
      </c>
      <c r="K67" s="184">
        <v>191</v>
      </c>
      <c r="L67" s="184">
        <v>490</v>
      </c>
      <c r="M67" s="184">
        <v>280</v>
      </c>
      <c r="N67" s="184">
        <v>820</v>
      </c>
      <c r="O67" s="184">
        <v>266</v>
      </c>
      <c r="P67" s="184">
        <v>50</v>
      </c>
      <c r="Q67" s="184">
        <v>335</v>
      </c>
    </row>
    <row r="68" spans="1:17" ht="18.75" customHeight="1">
      <c r="A68" s="175">
        <v>4</v>
      </c>
      <c r="B68" s="187" t="s">
        <v>165</v>
      </c>
      <c r="C68" s="175" t="s">
        <v>87</v>
      </c>
      <c r="D68" s="183"/>
      <c r="E68" s="184">
        <f t="shared" si="20"/>
        <v>94</v>
      </c>
      <c r="F68" s="184">
        <f t="shared" si="24"/>
        <v>94</v>
      </c>
      <c r="G68" s="184">
        <v>70</v>
      </c>
      <c r="H68" s="184">
        <v>24</v>
      </c>
      <c r="I68" s="184"/>
      <c r="J68" s="184"/>
      <c r="K68" s="184"/>
      <c r="L68" s="184"/>
      <c r="M68" s="184"/>
      <c r="N68" s="184"/>
      <c r="O68" s="184"/>
      <c r="P68" s="184"/>
      <c r="Q68" s="184"/>
    </row>
    <row r="69" spans="1:17" ht="18.75" customHeight="1">
      <c r="A69" s="175">
        <v>5</v>
      </c>
      <c r="B69" s="187" t="s">
        <v>166</v>
      </c>
      <c r="C69" s="175" t="s">
        <v>87</v>
      </c>
      <c r="D69" s="183"/>
      <c r="E69" s="184">
        <f t="shared" si="20"/>
        <v>44039</v>
      </c>
      <c r="F69" s="184">
        <f>SUM(G69:Q69)</f>
        <v>44039</v>
      </c>
      <c r="G69" s="184">
        <v>3300</v>
      </c>
      <c r="H69" s="184">
        <v>6276</v>
      </c>
      <c r="I69" s="184">
        <v>4955</v>
      </c>
      <c r="J69" s="184">
        <v>7388</v>
      </c>
      <c r="K69" s="184">
        <v>3300</v>
      </c>
      <c r="L69" s="184">
        <v>3105</v>
      </c>
      <c r="M69" s="184">
        <v>4012</v>
      </c>
      <c r="N69" s="184">
        <v>1290</v>
      </c>
      <c r="O69" s="184">
        <v>2834</v>
      </c>
      <c r="P69" s="184">
        <v>2867</v>
      </c>
      <c r="Q69" s="184">
        <v>4712</v>
      </c>
    </row>
    <row r="70" spans="1:17" s="60" customFormat="1">
      <c r="A70" s="174" t="s">
        <v>28</v>
      </c>
      <c r="B70" s="174" t="s">
        <v>167</v>
      </c>
      <c r="C70" s="174"/>
      <c r="D70" s="179"/>
      <c r="E70" s="184">
        <f t="shared" si="20"/>
        <v>0</v>
      </c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0"/>
      <c r="Q70" s="180"/>
    </row>
    <row r="71" spans="1:17" ht="21.75" customHeight="1">
      <c r="A71" s="200" t="s">
        <v>116</v>
      </c>
      <c r="B71" s="201" t="s">
        <v>168</v>
      </c>
      <c r="C71" s="200" t="s">
        <v>119</v>
      </c>
      <c r="D71" s="183">
        <v>92</v>
      </c>
      <c r="E71" s="184">
        <f t="shared" si="20"/>
        <v>99.749999999999986</v>
      </c>
      <c r="F71" s="184">
        <f>SUM(G71:Q71)</f>
        <v>99.749999999999986</v>
      </c>
      <c r="G71" s="184">
        <f t="shared" ref="G71:L71" si="26">G75</f>
        <v>21</v>
      </c>
      <c r="H71" s="184">
        <f t="shared" si="26"/>
        <v>11.55</v>
      </c>
      <c r="I71" s="184">
        <f t="shared" si="26"/>
        <v>7</v>
      </c>
      <c r="J71" s="184">
        <f t="shared" si="26"/>
        <v>7</v>
      </c>
      <c r="K71" s="184">
        <f t="shared" si="26"/>
        <v>22.05</v>
      </c>
      <c r="L71" s="184">
        <f t="shared" si="26"/>
        <v>4.2</v>
      </c>
      <c r="M71" s="184">
        <v>3.15</v>
      </c>
      <c r="N71" s="184">
        <v>5.6</v>
      </c>
      <c r="O71" s="184">
        <v>6.4749999999999996</v>
      </c>
      <c r="P71" s="184">
        <v>2.625</v>
      </c>
      <c r="Q71" s="184">
        <v>9.1</v>
      </c>
    </row>
    <row r="72" spans="1:17" ht="21.75" customHeight="1">
      <c r="A72" s="200">
        <v>1</v>
      </c>
      <c r="B72" s="201" t="s">
        <v>169</v>
      </c>
      <c r="C72" s="200"/>
      <c r="D72" s="183">
        <v>36.4</v>
      </c>
      <c r="E72" s="184">
        <f t="shared" si="20"/>
        <v>0</v>
      </c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</row>
    <row r="73" spans="1:17" ht="21.75" customHeight="1">
      <c r="A73" s="202" t="s">
        <v>27</v>
      </c>
      <c r="B73" s="203" t="s">
        <v>170</v>
      </c>
      <c r="C73" s="200" t="s">
        <v>74</v>
      </c>
      <c r="D73" s="183">
        <v>26.4</v>
      </c>
      <c r="E73" s="184">
        <f t="shared" si="20"/>
        <v>28.500000000000004</v>
      </c>
      <c r="F73" s="184">
        <f>SUM(G73:Q73)</f>
        <v>28.500000000000004</v>
      </c>
      <c r="G73" s="184">
        <v>6</v>
      </c>
      <c r="H73" s="184">
        <v>3.3</v>
      </c>
      <c r="I73" s="184">
        <v>2</v>
      </c>
      <c r="J73" s="184">
        <v>2</v>
      </c>
      <c r="K73" s="184">
        <v>6.3</v>
      </c>
      <c r="L73" s="184">
        <v>1.2</v>
      </c>
      <c r="M73" s="184">
        <v>0.9</v>
      </c>
      <c r="N73" s="184">
        <v>1.6</v>
      </c>
      <c r="O73" s="184">
        <v>1.85</v>
      </c>
      <c r="P73" s="184">
        <v>0.75</v>
      </c>
      <c r="Q73" s="184">
        <v>2.6</v>
      </c>
    </row>
    <row r="74" spans="1:17" ht="21.75" customHeight="1">
      <c r="A74" s="202"/>
      <c r="B74" s="182" t="s">
        <v>123</v>
      </c>
      <c r="C74" s="200" t="s">
        <v>124</v>
      </c>
      <c r="D74" s="183">
        <v>35</v>
      </c>
      <c r="E74" s="184">
        <f t="shared" si="20"/>
        <v>35</v>
      </c>
      <c r="F74" s="184">
        <v>35</v>
      </c>
      <c r="G74" s="184">
        <v>35</v>
      </c>
      <c r="H74" s="184">
        <v>35</v>
      </c>
      <c r="I74" s="184">
        <v>35</v>
      </c>
      <c r="J74" s="184">
        <v>35</v>
      </c>
      <c r="K74" s="184">
        <v>35</v>
      </c>
      <c r="L74" s="184">
        <v>35</v>
      </c>
      <c r="M74" s="184">
        <v>35</v>
      </c>
      <c r="N74" s="184">
        <v>35</v>
      </c>
      <c r="O74" s="184">
        <v>35</v>
      </c>
      <c r="P74" s="184">
        <v>35</v>
      </c>
      <c r="Q74" s="184">
        <v>35</v>
      </c>
    </row>
    <row r="75" spans="1:17" ht="21.75" customHeight="1">
      <c r="A75" s="202"/>
      <c r="B75" s="182" t="s">
        <v>125</v>
      </c>
      <c r="C75" s="200" t="s">
        <v>119</v>
      </c>
      <c r="D75" s="183">
        <v>92</v>
      </c>
      <c r="E75" s="184">
        <f t="shared" si="20"/>
        <v>99.749999999999986</v>
      </c>
      <c r="F75" s="184">
        <f>SUM(G75:Q75)</f>
        <v>99.749999999999986</v>
      </c>
      <c r="G75" s="184">
        <f>G73*G74/10</f>
        <v>21</v>
      </c>
      <c r="H75" s="184">
        <f>H73*H74/10</f>
        <v>11.55</v>
      </c>
      <c r="I75" s="184">
        <f>I73*I74/10</f>
        <v>7</v>
      </c>
      <c r="J75" s="184">
        <f>J73*J74/10</f>
        <v>7</v>
      </c>
      <c r="K75" s="184">
        <f>K73*K74/10</f>
        <v>22.05</v>
      </c>
      <c r="L75" s="184">
        <f>L74*L73/10</f>
        <v>4.2</v>
      </c>
      <c r="M75" s="184">
        <v>3.15</v>
      </c>
      <c r="N75" s="184">
        <v>5.6</v>
      </c>
      <c r="O75" s="184">
        <v>6.4749999999999996</v>
      </c>
      <c r="P75" s="184">
        <v>2.625</v>
      </c>
      <c r="Q75" s="184">
        <v>9.1</v>
      </c>
    </row>
    <row r="76" spans="1:17" ht="26.25" customHeight="1">
      <c r="A76" s="174" t="s">
        <v>29</v>
      </c>
      <c r="B76" s="174" t="s">
        <v>171</v>
      </c>
      <c r="C76" s="175" t="s">
        <v>74</v>
      </c>
      <c r="D76" s="179">
        <v>300</v>
      </c>
      <c r="E76" s="180">
        <f t="shared" si="20"/>
        <v>300</v>
      </c>
      <c r="F76" s="180">
        <f t="shared" ref="F76:Q76" si="27">F77</f>
        <v>300</v>
      </c>
      <c r="G76" s="180">
        <f t="shared" si="27"/>
        <v>35</v>
      </c>
      <c r="H76" s="180">
        <f t="shared" si="27"/>
        <v>20</v>
      </c>
      <c r="I76" s="180">
        <f t="shared" si="27"/>
        <v>21</v>
      </c>
      <c r="J76" s="180">
        <f t="shared" si="27"/>
        <v>32</v>
      </c>
      <c r="K76" s="180">
        <f t="shared" si="27"/>
        <v>30</v>
      </c>
      <c r="L76" s="180">
        <f t="shared" si="27"/>
        <v>35</v>
      </c>
      <c r="M76" s="180">
        <f t="shared" si="27"/>
        <v>21</v>
      </c>
      <c r="N76" s="180">
        <f t="shared" si="27"/>
        <v>20</v>
      </c>
      <c r="O76" s="180">
        <f t="shared" si="27"/>
        <v>39</v>
      </c>
      <c r="P76" s="180">
        <f t="shared" si="27"/>
        <v>22</v>
      </c>
      <c r="Q76" s="180">
        <f t="shared" si="27"/>
        <v>25</v>
      </c>
    </row>
    <row r="77" spans="1:17" ht="30">
      <c r="A77" s="204"/>
      <c r="B77" s="205" t="s">
        <v>172</v>
      </c>
      <c r="C77" s="175" t="s">
        <v>74</v>
      </c>
      <c r="D77" s="183">
        <v>300</v>
      </c>
      <c r="E77" s="184">
        <f t="shared" si="20"/>
        <v>300</v>
      </c>
      <c r="F77" s="184">
        <f>SUM(G77:Q77)</f>
        <v>300</v>
      </c>
      <c r="G77" s="184">
        <v>35</v>
      </c>
      <c r="H77" s="184">
        <v>20</v>
      </c>
      <c r="I77" s="184">
        <v>21</v>
      </c>
      <c r="J77" s="184">
        <v>32</v>
      </c>
      <c r="K77" s="184">
        <v>30</v>
      </c>
      <c r="L77" s="184">
        <v>35</v>
      </c>
      <c r="M77" s="184">
        <v>21</v>
      </c>
      <c r="N77" s="184">
        <v>20</v>
      </c>
      <c r="O77" s="184">
        <v>39</v>
      </c>
      <c r="P77" s="184">
        <v>22</v>
      </c>
      <c r="Q77" s="184">
        <v>25</v>
      </c>
    </row>
  </sheetData>
  <mergeCells count="3">
    <mergeCell ref="P1:Q1"/>
    <mergeCell ref="A2:Q2"/>
    <mergeCell ref="A3:Q3"/>
  </mergeCells>
  <pageMargins left="0.7" right="0.7" top="0.75" bottom="0.75" header="0.3" footer="0.3"/>
  <pageSetup paperSize="9" scale="67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1"/>
  <sheetViews>
    <sheetView workbookViewId="0">
      <selection activeCell="E1" sqref="E1:F1"/>
    </sheetView>
  </sheetViews>
  <sheetFormatPr defaultColWidth="8" defaultRowHeight="15.75"/>
  <cols>
    <col min="1" max="1" width="3.44140625" style="96" customWidth="1"/>
    <col min="2" max="2" width="38.44140625" style="97" customWidth="1"/>
    <col min="3" max="4" width="9.77734375" style="66" customWidth="1"/>
    <col min="5" max="5" width="9.33203125" style="66" customWidth="1"/>
    <col min="6" max="6" width="9" style="66" customWidth="1"/>
    <col min="7" max="7" width="6.44140625" style="66" customWidth="1"/>
    <col min="8" max="8" width="15.44140625" style="67" customWidth="1"/>
    <col min="9" max="11" width="8" style="67"/>
    <col min="12" max="12" width="18.44140625" style="67" customWidth="1"/>
    <col min="13" max="16384" width="8" style="67"/>
  </cols>
  <sheetData>
    <row r="1" spans="1:9" ht="20.25" customHeight="1">
      <c r="A1" s="322"/>
      <c r="B1" s="322"/>
      <c r="E1" s="327" t="s">
        <v>173</v>
      </c>
      <c r="F1" s="327"/>
    </row>
    <row r="2" spans="1:9" ht="25.5" customHeight="1">
      <c r="A2" s="323" t="s">
        <v>174</v>
      </c>
      <c r="B2" s="323"/>
      <c r="C2" s="323"/>
      <c r="D2" s="323"/>
      <c r="E2" s="323"/>
      <c r="F2" s="323"/>
      <c r="G2" s="68"/>
    </row>
    <row r="3" spans="1:9" ht="33.75" customHeight="1">
      <c r="A3" s="324" t="str">
        <f>'chỉ tieeuNN-TS'!A3:Q3</f>
        <v>(Kèm theo Quyết định số          /QĐ-UBND ngày         /12/2021 của UBND huyện Tu Mơ Rông)</v>
      </c>
      <c r="B3" s="324"/>
      <c r="C3" s="324"/>
      <c r="D3" s="324"/>
      <c r="E3" s="324"/>
      <c r="F3" s="324"/>
      <c r="G3" s="68"/>
    </row>
    <row r="4" spans="1:9" s="73" customFormat="1" ht="37.15" customHeight="1">
      <c r="A4" s="69" t="s">
        <v>19</v>
      </c>
      <c r="B4" s="70" t="s">
        <v>66</v>
      </c>
      <c r="C4" s="71" t="s">
        <v>67</v>
      </c>
      <c r="D4" s="71" t="s">
        <v>68</v>
      </c>
      <c r="E4" s="71" t="s">
        <v>69</v>
      </c>
      <c r="F4" s="71" t="s">
        <v>1</v>
      </c>
      <c r="G4" s="72"/>
    </row>
    <row r="5" spans="1:9" s="74" customFormat="1">
      <c r="A5" s="206">
        <v>1</v>
      </c>
      <c r="B5" s="207" t="s">
        <v>175</v>
      </c>
      <c r="C5" s="208"/>
      <c r="D5" s="208"/>
      <c r="E5" s="209"/>
      <c r="F5" s="71"/>
      <c r="G5" s="72"/>
    </row>
    <row r="6" spans="1:9" s="76" customFormat="1">
      <c r="A6" s="210" t="s">
        <v>27</v>
      </c>
      <c r="B6" s="211" t="s">
        <v>176</v>
      </c>
      <c r="C6" s="212" t="s">
        <v>177</v>
      </c>
      <c r="D6" s="167">
        <v>29070</v>
      </c>
      <c r="E6" s="167">
        <v>29070</v>
      </c>
      <c r="F6" s="213"/>
      <c r="G6" s="75"/>
    </row>
    <row r="7" spans="1:9" s="76" customFormat="1">
      <c r="A7" s="210" t="s">
        <v>27</v>
      </c>
      <c r="B7" s="211" t="s">
        <v>178</v>
      </c>
      <c r="C7" s="214" t="s">
        <v>90</v>
      </c>
      <c r="D7" s="167">
        <v>29610</v>
      </c>
      <c r="E7" s="167">
        <v>29610</v>
      </c>
      <c r="F7" s="213"/>
      <c r="G7" s="75"/>
    </row>
    <row r="8" spans="1:9" s="76" customFormat="1">
      <c r="A8" s="210" t="s">
        <v>27</v>
      </c>
      <c r="B8" s="211" t="s">
        <v>179</v>
      </c>
      <c r="C8" s="214" t="s">
        <v>90</v>
      </c>
      <c r="D8" s="167">
        <v>29340</v>
      </c>
      <c r="E8" s="167">
        <v>29340</v>
      </c>
      <c r="F8" s="213"/>
      <c r="G8" s="75"/>
    </row>
    <row r="9" spans="1:9" s="128" customFormat="1">
      <c r="A9" s="206">
        <v>2</v>
      </c>
      <c r="B9" s="207" t="s">
        <v>180</v>
      </c>
      <c r="C9" s="215" t="s">
        <v>119</v>
      </c>
      <c r="D9" s="216">
        <v>6008.5</v>
      </c>
      <c r="E9" s="216">
        <v>6025.3</v>
      </c>
      <c r="F9" s="71"/>
      <c r="G9" s="127"/>
    </row>
    <row r="10" spans="1:9" s="76" customFormat="1">
      <c r="A10" s="217" t="s">
        <v>27</v>
      </c>
      <c r="B10" s="211" t="s">
        <v>181</v>
      </c>
      <c r="C10" s="214" t="s">
        <v>182</v>
      </c>
      <c r="D10" s="167">
        <v>205</v>
      </c>
      <c r="E10" s="218">
        <v>205.36</v>
      </c>
      <c r="F10" s="213"/>
      <c r="G10" s="75"/>
    </row>
    <row r="11" spans="1:9" s="76" customFormat="1">
      <c r="A11" s="206">
        <v>3</v>
      </c>
      <c r="B11" s="219" t="s">
        <v>183</v>
      </c>
      <c r="C11" s="220"/>
      <c r="D11" s="221"/>
      <c r="E11" s="222"/>
      <c r="F11" s="213"/>
      <c r="G11" s="75"/>
    </row>
    <row r="12" spans="1:9" s="77" customFormat="1" ht="31.5">
      <c r="A12" s="166" t="s">
        <v>27</v>
      </c>
      <c r="B12" s="165" t="s">
        <v>184</v>
      </c>
      <c r="C12" s="166" t="s">
        <v>177</v>
      </c>
      <c r="D12" s="163"/>
      <c r="E12" s="163">
        <v>300</v>
      </c>
      <c r="F12" s="213"/>
      <c r="G12" s="75"/>
      <c r="I12" s="76"/>
    </row>
    <row r="13" spans="1:9" s="77" customFormat="1">
      <c r="A13" s="166" t="s">
        <v>27</v>
      </c>
      <c r="B13" s="168" t="s">
        <v>185</v>
      </c>
      <c r="C13" s="166" t="s">
        <v>99</v>
      </c>
      <c r="D13" s="163"/>
      <c r="E13" s="163">
        <v>32.03</v>
      </c>
      <c r="F13" s="213"/>
      <c r="G13" s="75"/>
      <c r="I13" s="76"/>
    </row>
    <row r="14" spans="1:9" s="77" customFormat="1">
      <c r="A14" s="223"/>
      <c r="B14" s="224" t="s">
        <v>186</v>
      </c>
      <c r="C14" s="225" t="s">
        <v>99</v>
      </c>
      <c r="D14" s="163"/>
      <c r="E14" s="163">
        <v>13.62</v>
      </c>
      <c r="F14" s="213"/>
      <c r="G14" s="75"/>
      <c r="I14" s="76"/>
    </row>
    <row r="15" spans="1:9" s="77" customFormat="1">
      <c r="A15" s="166" t="s">
        <v>27</v>
      </c>
      <c r="B15" s="168" t="s">
        <v>187</v>
      </c>
      <c r="C15" s="166" t="s">
        <v>177</v>
      </c>
      <c r="D15" s="163"/>
      <c r="E15" s="163">
        <v>385</v>
      </c>
      <c r="F15" s="213"/>
      <c r="G15" s="75"/>
      <c r="I15" s="76"/>
    </row>
    <row r="16" spans="1:9" s="77" customFormat="1">
      <c r="A16" s="226">
        <v>4</v>
      </c>
      <c r="B16" s="227" t="s">
        <v>188</v>
      </c>
      <c r="C16" s="226"/>
      <c r="D16" s="228"/>
      <c r="E16" s="228"/>
      <c r="F16" s="213"/>
      <c r="G16" s="75"/>
      <c r="I16" s="76"/>
    </row>
    <row r="17" spans="1:9" s="73" customFormat="1">
      <c r="A17" s="229" t="s">
        <v>27</v>
      </c>
      <c r="B17" s="230" t="s">
        <v>189</v>
      </c>
      <c r="C17" s="162" t="s">
        <v>190</v>
      </c>
      <c r="D17" s="167"/>
      <c r="E17" s="167">
        <v>3546</v>
      </c>
      <c r="F17" s="213"/>
      <c r="G17" s="78"/>
      <c r="I17" s="79"/>
    </row>
    <row r="18" spans="1:9" s="77" customFormat="1">
      <c r="A18" s="229" t="s">
        <v>27</v>
      </c>
      <c r="B18" s="230" t="s">
        <v>191</v>
      </c>
      <c r="C18" s="162" t="s">
        <v>99</v>
      </c>
      <c r="D18" s="163"/>
      <c r="E18" s="163">
        <v>52.11</v>
      </c>
      <c r="F18" s="213"/>
      <c r="G18" s="75"/>
      <c r="I18" s="76"/>
    </row>
    <row r="19" spans="1:9" s="73" customFormat="1">
      <c r="A19" s="229" t="s">
        <v>27</v>
      </c>
      <c r="B19" s="161" t="s">
        <v>192</v>
      </c>
      <c r="C19" s="162" t="s">
        <v>190</v>
      </c>
      <c r="D19" s="167"/>
      <c r="E19" s="167">
        <v>550</v>
      </c>
      <c r="F19" s="213"/>
      <c r="G19" s="78"/>
      <c r="I19" s="79"/>
    </row>
    <row r="20" spans="1:9" s="80" customFormat="1">
      <c r="A20" s="229" t="s">
        <v>27</v>
      </c>
      <c r="B20" s="161" t="s">
        <v>193</v>
      </c>
      <c r="C20" s="162" t="s">
        <v>99</v>
      </c>
      <c r="D20" s="163"/>
      <c r="E20" s="163">
        <v>8.08</v>
      </c>
      <c r="F20" s="231"/>
      <c r="G20" s="75"/>
      <c r="I20" s="76"/>
    </row>
    <row r="21" spans="1:9" s="80" customFormat="1" ht="31.5">
      <c r="A21" s="229" t="s">
        <v>27</v>
      </c>
      <c r="B21" s="161" t="s">
        <v>101</v>
      </c>
      <c r="C21" s="162" t="s">
        <v>99</v>
      </c>
      <c r="D21" s="163"/>
      <c r="E21" s="164" t="s">
        <v>102</v>
      </c>
      <c r="F21" s="231"/>
      <c r="G21" s="75"/>
      <c r="I21" s="76"/>
    </row>
    <row r="22" spans="1:9" s="80" customFormat="1">
      <c r="A22" s="226">
        <v>5</v>
      </c>
      <c r="B22" s="227" t="s">
        <v>2</v>
      </c>
      <c r="C22" s="232"/>
      <c r="D22" s="233"/>
      <c r="E22" s="234"/>
      <c r="F22" s="231"/>
      <c r="G22" s="75"/>
      <c r="I22" s="76"/>
    </row>
    <row r="23" spans="1:9" s="80" customFormat="1" ht="31.5">
      <c r="A23" s="166" t="s">
        <v>43</v>
      </c>
      <c r="B23" s="165" t="s">
        <v>194</v>
      </c>
      <c r="C23" s="166" t="s">
        <v>195</v>
      </c>
      <c r="D23" s="167">
        <f>SUM(D25:D30)</f>
        <v>8240</v>
      </c>
      <c r="E23" s="167">
        <f>SUM(E25:E30)</f>
        <v>8240</v>
      </c>
      <c r="F23" s="231"/>
      <c r="G23" s="75"/>
      <c r="I23" s="76"/>
    </row>
    <row r="24" spans="1:9" s="80" customFormat="1">
      <c r="A24" s="166" t="s">
        <v>34</v>
      </c>
      <c r="B24" s="165" t="s">
        <v>196</v>
      </c>
      <c r="C24" s="166"/>
      <c r="D24" s="167"/>
      <c r="E24" s="167"/>
      <c r="F24" s="231"/>
      <c r="G24" s="75"/>
      <c r="I24" s="76"/>
    </row>
    <row r="25" spans="1:9" s="73" customFormat="1">
      <c r="A25" s="166" t="s">
        <v>151</v>
      </c>
      <c r="B25" s="168" t="s">
        <v>197</v>
      </c>
      <c r="C25" s="166" t="s">
        <v>90</v>
      </c>
      <c r="D25" s="167">
        <v>150</v>
      </c>
      <c r="E25" s="167">
        <v>150</v>
      </c>
      <c r="F25" s="213"/>
      <c r="G25" s="78"/>
      <c r="I25" s="79"/>
    </row>
    <row r="26" spans="1:9" s="73" customFormat="1">
      <c r="A26" s="166" t="s">
        <v>151</v>
      </c>
      <c r="B26" s="168" t="s">
        <v>198</v>
      </c>
      <c r="C26" s="166" t="s">
        <v>90</v>
      </c>
      <c r="D26" s="167">
        <v>2320</v>
      </c>
      <c r="E26" s="167">
        <v>2320</v>
      </c>
      <c r="F26" s="213"/>
      <c r="G26" s="78"/>
      <c r="I26" s="79"/>
    </row>
    <row r="27" spans="1:9" s="73" customFormat="1">
      <c r="A27" s="166" t="s">
        <v>35</v>
      </c>
      <c r="B27" s="165" t="s">
        <v>199</v>
      </c>
      <c r="C27" s="166"/>
      <c r="D27" s="167"/>
      <c r="E27" s="167"/>
      <c r="F27" s="213"/>
      <c r="G27" s="78"/>
      <c r="I27" s="79"/>
    </row>
    <row r="28" spans="1:9" s="77" customFormat="1">
      <c r="A28" s="166" t="s">
        <v>151</v>
      </c>
      <c r="B28" s="168" t="s">
        <v>200</v>
      </c>
      <c r="C28" s="166" t="s">
        <v>90</v>
      </c>
      <c r="D28" s="167">
        <v>3370</v>
      </c>
      <c r="E28" s="167">
        <v>3370</v>
      </c>
      <c r="F28" s="213"/>
      <c r="G28" s="75"/>
      <c r="I28" s="325"/>
    </row>
    <row r="29" spans="1:9" s="77" customFormat="1">
      <c r="A29" s="166" t="s">
        <v>151</v>
      </c>
      <c r="B29" s="168" t="s">
        <v>201</v>
      </c>
      <c r="C29" s="166" t="s">
        <v>90</v>
      </c>
      <c r="D29" s="167">
        <v>2350</v>
      </c>
      <c r="E29" s="167">
        <v>2350</v>
      </c>
      <c r="F29" s="213"/>
      <c r="G29" s="75"/>
      <c r="I29" s="325"/>
    </row>
    <row r="30" spans="1:9" s="77" customFormat="1">
      <c r="A30" s="235" t="s">
        <v>151</v>
      </c>
      <c r="B30" s="168" t="s">
        <v>202</v>
      </c>
      <c r="C30" s="166" t="s">
        <v>90</v>
      </c>
      <c r="D30" s="167">
        <v>50</v>
      </c>
      <c r="E30" s="167">
        <v>50</v>
      </c>
      <c r="F30" s="213"/>
      <c r="G30" s="75"/>
      <c r="I30" s="325"/>
    </row>
    <row r="31" spans="1:9" s="77" customFormat="1">
      <c r="A31" s="235" t="s">
        <v>44</v>
      </c>
      <c r="B31" s="165" t="s">
        <v>203</v>
      </c>
      <c r="C31" s="166"/>
      <c r="D31" s="167">
        <f>SUM(D33:D40)</f>
        <v>8685</v>
      </c>
      <c r="E31" s="167">
        <f>SUM(E33:E40)</f>
        <v>8685</v>
      </c>
      <c r="F31" s="213"/>
      <c r="G31" s="75"/>
      <c r="I31" s="75"/>
    </row>
    <row r="32" spans="1:9" s="77" customFormat="1">
      <c r="A32" s="166" t="s">
        <v>34</v>
      </c>
      <c r="B32" s="165" t="s">
        <v>196</v>
      </c>
      <c r="C32" s="166"/>
      <c r="D32" s="167"/>
      <c r="E32" s="167"/>
      <c r="F32" s="213"/>
      <c r="G32" s="75"/>
      <c r="I32" s="75"/>
    </row>
    <row r="33" spans="1:9" s="77" customFormat="1">
      <c r="A33" s="166" t="s">
        <v>151</v>
      </c>
      <c r="B33" s="168" t="s">
        <v>197</v>
      </c>
      <c r="C33" s="166" t="s">
        <v>90</v>
      </c>
      <c r="D33" s="167">
        <v>150</v>
      </c>
      <c r="E33" s="167">
        <v>150</v>
      </c>
      <c r="F33" s="213"/>
      <c r="G33" s="75"/>
      <c r="I33" s="75"/>
    </row>
    <row r="34" spans="1:9" s="77" customFormat="1">
      <c r="A34" s="166" t="s">
        <v>151</v>
      </c>
      <c r="B34" s="168" t="s">
        <v>198</v>
      </c>
      <c r="C34" s="166" t="s">
        <v>90</v>
      </c>
      <c r="D34" s="167">
        <v>2320</v>
      </c>
      <c r="E34" s="167">
        <v>2320</v>
      </c>
      <c r="F34" s="213"/>
      <c r="G34" s="75"/>
      <c r="I34" s="75"/>
    </row>
    <row r="35" spans="1:9" s="77" customFormat="1">
      <c r="A35" s="166" t="s">
        <v>35</v>
      </c>
      <c r="B35" s="165" t="s">
        <v>199</v>
      </c>
      <c r="C35" s="166"/>
      <c r="D35" s="167"/>
      <c r="E35" s="167"/>
      <c r="F35" s="213"/>
      <c r="G35" s="75"/>
      <c r="I35" s="75"/>
    </row>
    <row r="36" spans="1:9" s="77" customFormat="1">
      <c r="A36" s="166" t="s">
        <v>151</v>
      </c>
      <c r="B36" s="168" t="s">
        <v>200</v>
      </c>
      <c r="C36" s="166" t="s">
        <v>90</v>
      </c>
      <c r="D36" s="167">
        <v>3370</v>
      </c>
      <c r="E36" s="167">
        <v>3370</v>
      </c>
      <c r="F36" s="213"/>
      <c r="G36" s="75"/>
      <c r="I36" s="75"/>
    </row>
    <row r="37" spans="1:9" s="77" customFormat="1">
      <c r="A37" s="166" t="s">
        <v>151</v>
      </c>
      <c r="B37" s="168" t="s">
        <v>201</v>
      </c>
      <c r="C37" s="166" t="s">
        <v>90</v>
      </c>
      <c r="D37" s="167">
        <f>2350+35</f>
        <v>2385</v>
      </c>
      <c r="E37" s="167">
        <f>2350+35</f>
        <v>2385</v>
      </c>
      <c r="F37" s="213"/>
      <c r="G37" s="75"/>
      <c r="I37" s="75"/>
    </row>
    <row r="38" spans="1:9" s="77" customFormat="1">
      <c r="A38" s="166" t="s">
        <v>151</v>
      </c>
      <c r="B38" s="168" t="s">
        <v>204</v>
      </c>
      <c r="C38" s="166" t="s">
        <v>90</v>
      </c>
      <c r="D38" s="167">
        <v>410</v>
      </c>
      <c r="E38" s="167">
        <v>410</v>
      </c>
      <c r="F38" s="213"/>
      <c r="G38" s="75"/>
      <c r="I38" s="75"/>
    </row>
    <row r="39" spans="1:9" s="77" customFormat="1">
      <c r="A39" s="166" t="s">
        <v>205</v>
      </c>
      <c r="B39" s="165" t="s">
        <v>206</v>
      </c>
      <c r="C39" s="166"/>
      <c r="D39" s="167"/>
      <c r="E39" s="167"/>
      <c r="F39" s="213"/>
      <c r="G39" s="75"/>
      <c r="I39" s="75"/>
    </row>
    <row r="40" spans="1:9" s="77" customFormat="1">
      <c r="A40" s="235" t="s">
        <v>151</v>
      </c>
      <c r="B40" s="168" t="s">
        <v>204</v>
      </c>
      <c r="C40" s="166" t="s">
        <v>90</v>
      </c>
      <c r="D40" s="167">
        <v>50</v>
      </c>
      <c r="E40" s="167">
        <v>50</v>
      </c>
      <c r="F40" s="213"/>
      <c r="G40" s="75"/>
      <c r="I40" s="75"/>
    </row>
    <row r="41" spans="1:9" s="77" customFormat="1">
      <c r="A41" s="210" t="s">
        <v>27</v>
      </c>
      <c r="B41" s="165" t="s">
        <v>207</v>
      </c>
      <c r="C41" s="166" t="s">
        <v>208</v>
      </c>
      <c r="D41" s="167"/>
      <c r="E41" s="167">
        <v>4</v>
      </c>
      <c r="F41" s="213"/>
      <c r="G41" s="75"/>
      <c r="I41" s="75"/>
    </row>
    <row r="42" spans="1:9" s="81" customFormat="1">
      <c r="A42" s="220">
        <v>6</v>
      </c>
      <c r="B42" s="169" t="s">
        <v>209</v>
      </c>
      <c r="C42" s="206"/>
      <c r="D42" s="209"/>
      <c r="E42" s="236"/>
      <c r="F42" s="71"/>
      <c r="G42" s="78"/>
      <c r="I42" s="79"/>
    </row>
    <row r="43" spans="1:9" s="82" customFormat="1">
      <c r="A43" s="220" t="s">
        <v>27</v>
      </c>
      <c r="B43" s="165" t="s">
        <v>103</v>
      </c>
      <c r="C43" s="166" t="s">
        <v>99</v>
      </c>
      <c r="D43" s="163">
        <v>99.97</v>
      </c>
      <c r="E43" s="167">
        <v>100</v>
      </c>
      <c r="F43" s="237"/>
      <c r="G43" s="78"/>
      <c r="I43" s="79"/>
    </row>
    <row r="44" spans="1:9" s="82" customFormat="1">
      <c r="A44" s="220" t="s">
        <v>27</v>
      </c>
      <c r="B44" s="165" t="s">
        <v>210</v>
      </c>
      <c r="C44" s="166" t="s">
        <v>99</v>
      </c>
      <c r="D44" s="163">
        <v>15.3</v>
      </c>
      <c r="E44" s="163">
        <v>15.3</v>
      </c>
      <c r="F44" s="237"/>
      <c r="G44" s="78"/>
      <c r="I44" s="79"/>
    </row>
    <row r="45" spans="1:9" s="82" customFormat="1" ht="31.5">
      <c r="A45" s="220"/>
      <c r="B45" s="238" t="s">
        <v>211</v>
      </c>
      <c r="C45" s="166" t="s">
        <v>99</v>
      </c>
      <c r="D45" s="163">
        <v>3.99</v>
      </c>
      <c r="E45" s="163">
        <v>3.99</v>
      </c>
      <c r="F45" s="237"/>
      <c r="G45" s="78"/>
      <c r="I45" s="79"/>
    </row>
    <row r="46" spans="1:9" s="82" customFormat="1">
      <c r="A46" s="220" t="s">
        <v>27</v>
      </c>
      <c r="B46" s="165" t="s">
        <v>212</v>
      </c>
      <c r="C46" s="166" t="s">
        <v>99</v>
      </c>
      <c r="D46" s="163">
        <v>8.2100000000000009</v>
      </c>
      <c r="E46" s="163">
        <f>D46</f>
        <v>8.2100000000000009</v>
      </c>
      <c r="F46" s="237"/>
      <c r="G46" s="78"/>
      <c r="I46" s="79"/>
    </row>
    <row r="47" spans="1:9" s="82" customFormat="1">
      <c r="A47" s="220" t="s">
        <v>27</v>
      </c>
      <c r="B47" s="239" t="s">
        <v>213</v>
      </c>
      <c r="C47" s="240" t="s">
        <v>214</v>
      </c>
      <c r="D47" s="163">
        <f>D48+D49+D50</f>
        <v>165</v>
      </c>
      <c r="E47" s="163">
        <v>165</v>
      </c>
      <c r="F47" s="237"/>
      <c r="G47" s="78"/>
      <c r="I47" s="79"/>
    </row>
    <row r="48" spans="1:9" s="82" customFormat="1">
      <c r="A48" s="220" t="s">
        <v>151</v>
      </c>
      <c r="B48" s="168" t="s">
        <v>215</v>
      </c>
      <c r="C48" s="166" t="s">
        <v>90</v>
      </c>
      <c r="D48" s="163">
        <v>100</v>
      </c>
      <c r="E48" s="163">
        <v>100</v>
      </c>
      <c r="F48" s="237"/>
      <c r="G48" s="78"/>
      <c r="I48" s="79"/>
    </row>
    <row r="49" spans="1:9" s="82" customFormat="1">
      <c r="A49" s="220" t="s">
        <v>151</v>
      </c>
      <c r="B49" s="168" t="s">
        <v>216</v>
      </c>
      <c r="C49" s="166" t="s">
        <v>90</v>
      </c>
      <c r="D49" s="163">
        <v>15</v>
      </c>
      <c r="E49" s="163">
        <v>15</v>
      </c>
      <c r="F49" s="237"/>
      <c r="G49" s="78"/>
      <c r="I49" s="79"/>
    </row>
    <row r="50" spans="1:9" s="82" customFormat="1">
      <c r="A50" s="220" t="s">
        <v>151</v>
      </c>
      <c r="B50" s="168" t="s">
        <v>217</v>
      </c>
      <c r="C50" s="166" t="s">
        <v>90</v>
      </c>
      <c r="D50" s="163">
        <v>50</v>
      </c>
      <c r="E50" s="163">
        <v>50</v>
      </c>
      <c r="F50" s="237"/>
      <c r="G50" s="78"/>
      <c r="I50" s="79"/>
    </row>
    <row r="51" spans="1:9" s="82" customFormat="1">
      <c r="A51" s="220" t="s">
        <v>27</v>
      </c>
      <c r="B51" s="239" t="s">
        <v>218</v>
      </c>
      <c r="C51" s="240" t="s">
        <v>219</v>
      </c>
      <c r="D51" s="163"/>
      <c r="E51" s="163">
        <v>10.69</v>
      </c>
      <c r="F51" s="237"/>
      <c r="G51" s="78"/>
      <c r="I51" s="79"/>
    </row>
    <row r="52" spans="1:9" s="84" customFormat="1">
      <c r="A52" s="220" t="s">
        <v>27</v>
      </c>
      <c r="B52" s="239" t="s">
        <v>220</v>
      </c>
      <c r="C52" s="240" t="s">
        <v>99</v>
      </c>
      <c r="D52" s="163"/>
      <c r="E52" s="163">
        <v>100</v>
      </c>
      <c r="F52" s="213"/>
      <c r="G52" s="83"/>
    </row>
    <row r="53" spans="1:9" s="84" customFormat="1">
      <c r="A53" s="220" t="s">
        <v>27</v>
      </c>
      <c r="B53" s="239" t="s">
        <v>221</v>
      </c>
      <c r="C53" s="240" t="s">
        <v>99</v>
      </c>
      <c r="D53" s="163"/>
      <c r="E53" s="163">
        <v>100</v>
      </c>
      <c r="F53" s="213"/>
      <c r="G53" s="83"/>
    </row>
    <row r="54" spans="1:9" s="73" customFormat="1">
      <c r="A54" s="220" t="s">
        <v>27</v>
      </c>
      <c r="B54" s="241" t="s">
        <v>222</v>
      </c>
      <c r="C54" s="240" t="s">
        <v>99</v>
      </c>
      <c r="D54" s="163"/>
      <c r="E54" s="163" t="s">
        <v>223</v>
      </c>
      <c r="F54" s="71"/>
      <c r="G54" s="72"/>
      <c r="I54" s="79"/>
    </row>
    <row r="55" spans="1:9" s="73" customFormat="1">
      <c r="A55" s="220" t="s">
        <v>27</v>
      </c>
      <c r="B55" s="241" t="s">
        <v>224</v>
      </c>
      <c r="C55" s="240" t="s">
        <v>99</v>
      </c>
      <c r="D55" s="163"/>
      <c r="E55" s="163" t="s">
        <v>225</v>
      </c>
      <c r="F55" s="71"/>
      <c r="G55" s="72"/>
      <c r="I55" s="79"/>
    </row>
    <row r="56" spans="1:9" s="85" customFormat="1">
      <c r="A56" s="206">
        <v>7</v>
      </c>
      <c r="B56" s="169" t="s">
        <v>226</v>
      </c>
      <c r="C56" s="206"/>
      <c r="D56" s="242"/>
      <c r="E56" s="242"/>
      <c r="F56" s="213"/>
      <c r="G56" s="83"/>
      <c r="I56" s="84"/>
    </row>
    <row r="57" spans="1:9" s="73" customFormat="1">
      <c r="A57" s="166" t="s">
        <v>27</v>
      </c>
      <c r="B57" s="168" t="s">
        <v>227</v>
      </c>
      <c r="C57" s="166" t="s">
        <v>99</v>
      </c>
      <c r="D57" s="163"/>
      <c r="E57" s="163">
        <v>100</v>
      </c>
      <c r="F57" s="243"/>
      <c r="G57" s="78"/>
      <c r="I57" s="79"/>
    </row>
    <row r="58" spans="1:9" s="73" customFormat="1">
      <c r="A58" s="166" t="s">
        <v>27</v>
      </c>
      <c r="B58" s="168" t="s">
        <v>228</v>
      </c>
      <c r="C58" s="166" t="s">
        <v>99</v>
      </c>
      <c r="D58" s="163"/>
      <c r="E58" s="163">
        <v>81</v>
      </c>
      <c r="F58" s="213"/>
      <c r="G58" s="78"/>
      <c r="I58" s="79"/>
    </row>
    <row r="59" spans="1:9" s="73" customFormat="1">
      <c r="A59" s="206">
        <v>8</v>
      </c>
      <c r="B59" s="169" t="s">
        <v>229</v>
      </c>
      <c r="C59" s="166" t="s">
        <v>99</v>
      </c>
      <c r="D59" s="163"/>
      <c r="E59" s="163">
        <v>98</v>
      </c>
      <c r="F59" s="213"/>
      <c r="G59" s="78"/>
      <c r="I59" s="79"/>
    </row>
    <row r="60" spans="1:9" s="73" customFormat="1">
      <c r="A60" s="206">
        <v>9</v>
      </c>
      <c r="B60" s="169" t="s">
        <v>230</v>
      </c>
      <c r="C60" s="166" t="s">
        <v>99</v>
      </c>
      <c r="D60" s="163"/>
      <c r="E60" s="163">
        <v>100</v>
      </c>
      <c r="F60" s="213"/>
      <c r="G60" s="78"/>
      <c r="I60" s="79"/>
    </row>
    <row r="61" spans="1:9" s="73" customFormat="1">
      <c r="A61" s="206">
        <v>10</v>
      </c>
      <c r="B61" s="169" t="s">
        <v>231</v>
      </c>
      <c r="C61" s="206"/>
      <c r="D61" s="244"/>
      <c r="E61" s="244"/>
      <c r="F61" s="213"/>
      <c r="G61" s="78"/>
      <c r="I61" s="79"/>
    </row>
    <row r="62" spans="1:9" s="73" customFormat="1">
      <c r="A62" s="245" t="s">
        <v>232</v>
      </c>
      <c r="B62" s="168" t="s">
        <v>104</v>
      </c>
      <c r="C62" s="166" t="s">
        <v>105</v>
      </c>
      <c r="D62" s="163">
        <v>11</v>
      </c>
      <c r="E62" s="163">
        <v>11</v>
      </c>
      <c r="F62" s="213"/>
      <c r="G62" s="78"/>
    </row>
    <row r="63" spans="1:9" s="73" customFormat="1">
      <c r="A63" s="206">
        <v>11</v>
      </c>
      <c r="B63" s="169" t="s">
        <v>233</v>
      </c>
      <c r="C63" s="206"/>
      <c r="D63" s="246"/>
      <c r="E63" s="246"/>
      <c r="F63" s="213"/>
      <c r="G63" s="78"/>
    </row>
    <row r="64" spans="1:9" s="85" customFormat="1" ht="31.5">
      <c r="A64" s="247" t="s">
        <v>27</v>
      </c>
      <c r="B64" s="248" t="s">
        <v>234</v>
      </c>
      <c r="C64" s="247" t="s">
        <v>99</v>
      </c>
      <c r="D64" s="163"/>
      <c r="E64" s="163">
        <v>81</v>
      </c>
      <c r="F64" s="249"/>
      <c r="G64" s="83"/>
    </row>
    <row r="65" spans="1:7" s="85" customFormat="1">
      <c r="A65" s="250">
        <v>12</v>
      </c>
      <c r="B65" s="169" t="s">
        <v>106</v>
      </c>
      <c r="C65" s="170"/>
      <c r="D65" s="171"/>
      <c r="E65" s="171"/>
      <c r="F65" s="249"/>
      <c r="G65" s="83"/>
    </row>
    <row r="66" spans="1:7" s="85" customFormat="1" ht="31.5">
      <c r="A66" s="170" t="s">
        <v>27</v>
      </c>
      <c r="B66" s="1" t="s">
        <v>107</v>
      </c>
      <c r="C66" s="170" t="s">
        <v>99</v>
      </c>
      <c r="D66" s="163"/>
      <c r="E66" s="163">
        <v>90</v>
      </c>
      <c r="F66" s="249"/>
      <c r="G66" s="83"/>
    </row>
    <row r="67" spans="1:7" s="87" customFormat="1">
      <c r="A67" s="170" t="s">
        <v>27</v>
      </c>
      <c r="B67" s="1" t="s">
        <v>108</v>
      </c>
      <c r="C67" s="170" t="s">
        <v>99</v>
      </c>
      <c r="D67" s="163"/>
      <c r="E67" s="163">
        <v>100</v>
      </c>
      <c r="F67" s="251"/>
      <c r="G67" s="86"/>
    </row>
    <row r="68" spans="1:7" s="88" customFormat="1" ht="31.5">
      <c r="A68" s="170" t="s">
        <v>27</v>
      </c>
      <c r="B68" s="1" t="s">
        <v>235</v>
      </c>
      <c r="C68" s="170" t="s">
        <v>99</v>
      </c>
      <c r="D68" s="163"/>
      <c r="E68" s="163">
        <v>82</v>
      </c>
      <c r="F68" s="252"/>
      <c r="G68" s="83"/>
    </row>
    <row r="69" spans="1:7" s="91" customFormat="1" ht="48.75" customHeight="1">
      <c r="A69" s="89"/>
      <c r="B69" s="326"/>
      <c r="C69" s="326"/>
      <c r="D69" s="326"/>
      <c r="E69" s="326"/>
      <c r="F69" s="326"/>
      <c r="G69" s="90"/>
    </row>
    <row r="70" spans="1:7" s="95" customFormat="1">
      <c r="A70" s="92"/>
      <c r="B70" s="93"/>
      <c r="C70" s="94"/>
      <c r="D70" s="94"/>
      <c r="E70" s="94"/>
      <c r="F70" s="94"/>
      <c r="G70" s="94"/>
    </row>
    <row r="71" spans="1:7" s="95" customFormat="1">
      <c r="A71" s="92"/>
      <c r="B71" s="93"/>
      <c r="C71" s="94"/>
      <c r="D71" s="94"/>
      <c r="E71" s="94"/>
      <c r="F71" s="94"/>
      <c r="G71" s="94"/>
    </row>
    <row r="72" spans="1:7" s="95" customFormat="1">
      <c r="A72" s="92"/>
      <c r="B72" s="93"/>
      <c r="C72" s="94"/>
      <c r="D72" s="94"/>
      <c r="E72" s="94"/>
      <c r="F72" s="94"/>
      <c r="G72" s="94"/>
    </row>
    <row r="73" spans="1:7" s="95" customFormat="1">
      <c r="A73" s="92"/>
      <c r="B73" s="93"/>
      <c r="C73" s="94"/>
      <c r="D73" s="94"/>
      <c r="E73" s="94"/>
      <c r="F73" s="94"/>
      <c r="G73" s="94"/>
    </row>
    <row r="74" spans="1:7" s="95" customFormat="1">
      <c r="A74" s="92"/>
      <c r="B74" s="93"/>
      <c r="C74" s="94"/>
      <c r="D74" s="94"/>
      <c r="E74" s="94"/>
      <c r="F74" s="94"/>
      <c r="G74" s="94"/>
    </row>
    <row r="75" spans="1:7" s="95" customFormat="1">
      <c r="A75" s="92"/>
      <c r="B75" s="93"/>
      <c r="C75" s="94"/>
      <c r="D75" s="94"/>
      <c r="E75" s="94"/>
      <c r="F75" s="94"/>
      <c r="G75" s="94"/>
    </row>
    <row r="76" spans="1:7" s="95" customFormat="1">
      <c r="A76" s="92"/>
      <c r="B76" s="93"/>
      <c r="C76" s="94"/>
      <c r="D76" s="94"/>
      <c r="E76" s="94"/>
      <c r="F76" s="94"/>
      <c r="G76" s="94"/>
    </row>
    <row r="77" spans="1:7" s="95" customFormat="1">
      <c r="A77" s="92"/>
      <c r="B77" s="93"/>
      <c r="C77" s="94"/>
      <c r="D77" s="94"/>
      <c r="E77" s="94"/>
      <c r="F77" s="94"/>
      <c r="G77" s="94"/>
    </row>
    <row r="78" spans="1:7" s="95" customFormat="1">
      <c r="A78" s="92"/>
      <c r="B78" s="93"/>
      <c r="C78" s="94"/>
      <c r="D78" s="94"/>
      <c r="E78" s="94"/>
      <c r="F78" s="94"/>
      <c r="G78" s="94"/>
    </row>
    <row r="79" spans="1:7" s="95" customFormat="1">
      <c r="A79" s="92"/>
      <c r="B79" s="93"/>
      <c r="C79" s="94"/>
      <c r="D79" s="94"/>
      <c r="E79" s="94"/>
      <c r="F79" s="94"/>
      <c r="G79" s="94"/>
    </row>
    <row r="80" spans="1:7" s="95" customFormat="1">
      <c r="A80" s="92"/>
      <c r="B80" s="93"/>
      <c r="C80" s="94"/>
      <c r="D80" s="94"/>
      <c r="E80" s="94"/>
      <c r="F80" s="94"/>
      <c r="G80" s="94"/>
    </row>
    <row r="81" spans="1:7" s="95" customFormat="1">
      <c r="A81" s="92"/>
      <c r="B81" s="93"/>
      <c r="C81" s="94"/>
      <c r="D81" s="94"/>
      <c r="E81" s="94"/>
      <c r="F81" s="94"/>
      <c r="G81" s="94"/>
    </row>
    <row r="82" spans="1:7" s="95" customFormat="1">
      <c r="A82" s="92"/>
      <c r="B82" s="93"/>
      <c r="C82" s="94"/>
      <c r="D82" s="94"/>
      <c r="E82" s="94"/>
      <c r="F82" s="94"/>
      <c r="G82" s="94"/>
    </row>
    <row r="83" spans="1:7" s="95" customFormat="1">
      <c r="A83" s="92"/>
      <c r="B83" s="93"/>
      <c r="C83" s="94"/>
      <c r="D83" s="94"/>
      <c r="E83" s="94"/>
      <c r="F83" s="94"/>
      <c r="G83" s="94"/>
    </row>
    <row r="84" spans="1:7" s="95" customFormat="1">
      <c r="A84" s="92"/>
      <c r="B84" s="93"/>
      <c r="C84" s="94"/>
      <c r="D84" s="94"/>
      <c r="E84" s="94"/>
      <c r="F84" s="94"/>
      <c r="G84" s="94"/>
    </row>
    <row r="85" spans="1:7" s="95" customFormat="1">
      <c r="A85" s="92"/>
      <c r="B85" s="93"/>
      <c r="C85" s="94"/>
      <c r="D85" s="94"/>
      <c r="E85" s="94"/>
      <c r="F85" s="94"/>
      <c r="G85" s="94"/>
    </row>
    <row r="86" spans="1:7" s="95" customFormat="1">
      <c r="A86" s="92"/>
      <c r="B86" s="93"/>
      <c r="C86" s="94"/>
      <c r="D86" s="94"/>
      <c r="E86" s="94"/>
      <c r="F86" s="94"/>
      <c r="G86" s="94"/>
    </row>
    <row r="87" spans="1:7" s="95" customFormat="1">
      <c r="A87" s="92"/>
      <c r="B87" s="93"/>
      <c r="C87" s="94"/>
      <c r="D87" s="94"/>
      <c r="E87" s="94"/>
      <c r="F87" s="94"/>
      <c r="G87" s="94"/>
    </row>
    <row r="88" spans="1:7" s="95" customFormat="1">
      <c r="A88" s="92"/>
      <c r="B88" s="93"/>
      <c r="C88" s="94"/>
      <c r="D88" s="94"/>
      <c r="E88" s="94"/>
      <c r="F88" s="94"/>
      <c r="G88" s="94"/>
    </row>
    <row r="89" spans="1:7" s="95" customFormat="1">
      <c r="A89" s="92"/>
      <c r="B89" s="93"/>
      <c r="C89" s="94"/>
      <c r="D89" s="94"/>
      <c r="E89" s="94"/>
      <c r="F89" s="94"/>
      <c r="G89" s="94"/>
    </row>
    <row r="90" spans="1:7" s="95" customFormat="1">
      <c r="A90" s="92"/>
      <c r="B90" s="93"/>
      <c r="C90" s="94"/>
      <c r="D90" s="94"/>
      <c r="E90" s="94"/>
      <c r="F90" s="94"/>
      <c r="G90" s="94"/>
    </row>
    <row r="91" spans="1:7" s="95" customFormat="1">
      <c r="A91" s="92"/>
      <c r="B91" s="93"/>
      <c r="C91" s="94"/>
      <c r="D91" s="94"/>
      <c r="E91" s="94"/>
      <c r="F91" s="94"/>
      <c r="G91" s="94"/>
    </row>
  </sheetData>
  <mergeCells count="6">
    <mergeCell ref="A1:B1"/>
    <mergeCell ref="A2:F2"/>
    <mergeCell ref="A3:F3"/>
    <mergeCell ref="I28:I30"/>
    <mergeCell ref="B69:F69"/>
    <mergeCell ref="E1:F1"/>
  </mergeCells>
  <pageMargins left="0.7" right="0.7" top="0.75" bottom="0.75" header="0.3" footer="0.3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X21"/>
  <sheetViews>
    <sheetView workbookViewId="0">
      <selection activeCell="H9" sqref="H9"/>
    </sheetView>
  </sheetViews>
  <sheetFormatPr defaultColWidth="8.88671875" defaultRowHeight="11.25"/>
  <cols>
    <col min="1" max="1" width="3.44140625" style="121" customWidth="1"/>
    <col min="2" max="2" width="17.109375" style="98" customWidth="1"/>
    <col min="3" max="4" width="6.88671875" style="98" customWidth="1"/>
    <col min="5" max="5" width="5.109375" style="98" customWidth="1"/>
    <col min="6" max="7" width="6" style="98" customWidth="1"/>
    <col min="8" max="8" width="7" style="98" customWidth="1"/>
    <col min="9" max="10" width="7.33203125" style="98" customWidth="1"/>
    <col min="11" max="12" width="6.77734375" style="98" customWidth="1"/>
    <col min="13" max="13" width="6.33203125" style="98" customWidth="1"/>
    <col min="14" max="14" width="5.88671875" style="98" customWidth="1"/>
    <col min="15" max="16" width="5.109375" style="98" customWidth="1"/>
    <col min="17" max="17" width="6.109375" style="98" customWidth="1"/>
    <col min="18" max="18" width="6.44140625" style="98" customWidth="1"/>
    <col min="19" max="19" width="12.33203125" style="98" customWidth="1"/>
    <col min="20" max="20" width="8.88671875" style="98"/>
    <col min="21" max="21" width="7.44140625" style="98" bestFit="1" customWidth="1"/>
    <col min="22" max="16384" width="8.88671875" style="98"/>
  </cols>
  <sheetData>
    <row r="1" spans="1:50" ht="26.25" customHeight="1">
      <c r="A1" s="329"/>
      <c r="B1" s="329"/>
      <c r="Q1" s="25" t="s">
        <v>236</v>
      </c>
    </row>
    <row r="2" spans="1:50" ht="21" customHeight="1">
      <c r="A2" s="330" t="s">
        <v>237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</row>
    <row r="3" spans="1:50" ht="27.75" customHeight="1">
      <c r="A3" s="331" t="str">
        <f>'chỉ tiêu VHXH'!A3:F3</f>
        <v>(Kèm theo Quyết định số          /QĐ-UBND ngày         /12/2021 của UBND huyện Tu Mơ Rông)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</row>
    <row r="4" spans="1:50" ht="28.9" customHeight="1">
      <c r="A4" s="99"/>
      <c r="B4" s="100"/>
      <c r="C4" s="101"/>
      <c r="D4" s="101"/>
      <c r="E4" s="101"/>
      <c r="F4" s="100"/>
      <c r="G4" s="100"/>
      <c r="H4" s="102"/>
      <c r="I4" s="100"/>
      <c r="J4" s="100"/>
      <c r="K4" s="100"/>
      <c r="L4" s="102"/>
      <c r="M4" s="333" t="s">
        <v>238</v>
      </c>
      <c r="N4" s="333"/>
      <c r="O4" s="333"/>
      <c r="P4" s="333"/>
      <c r="Q4" s="333"/>
      <c r="R4" s="333"/>
    </row>
    <row r="5" spans="1:50" s="104" customFormat="1" ht="24" customHeight="1">
      <c r="A5" s="328" t="s">
        <v>239</v>
      </c>
      <c r="B5" s="328" t="s">
        <v>240</v>
      </c>
      <c r="C5" s="328" t="s">
        <v>33</v>
      </c>
      <c r="D5" s="328" t="s">
        <v>241</v>
      </c>
      <c r="E5" s="328"/>
      <c r="F5" s="328" t="s">
        <v>242</v>
      </c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34" t="s">
        <v>243</v>
      </c>
      <c r="R5" s="334"/>
    </row>
    <row r="6" spans="1:50" s="104" customFormat="1" ht="33.75" customHeight="1">
      <c r="A6" s="328"/>
      <c r="B6" s="328"/>
      <c r="C6" s="328"/>
      <c r="D6" s="328" t="s">
        <v>244</v>
      </c>
      <c r="E6" s="328" t="s">
        <v>245</v>
      </c>
      <c r="F6" s="328" t="s">
        <v>197</v>
      </c>
      <c r="G6" s="328"/>
      <c r="H6" s="328" t="s">
        <v>198</v>
      </c>
      <c r="I6" s="328"/>
      <c r="J6" s="328" t="s">
        <v>246</v>
      </c>
      <c r="K6" s="328" t="s">
        <v>247</v>
      </c>
      <c r="L6" s="328"/>
      <c r="M6" s="328" t="s">
        <v>248</v>
      </c>
      <c r="N6" s="328"/>
      <c r="O6" s="328" t="s">
        <v>249</v>
      </c>
      <c r="P6" s="328"/>
      <c r="Q6" s="328" t="s">
        <v>250</v>
      </c>
      <c r="R6" s="335" t="s">
        <v>251</v>
      </c>
    </row>
    <row r="7" spans="1:50" s="104" customFormat="1" ht="42.75" customHeight="1">
      <c r="A7" s="328"/>
      <c r="B7" s="328"/>
      <c r="C7" s="328"/>
      <c r="D7" s="328"/>
      <c r="E7" s="328"/>
      <c r="F7" s="103" t="s">
        <v>33</v>
      </c>
      <c r="G7" s="103" t="s">
        <v>252</v>
      </c>
      <c r="H7" s="103" t="s">
        <v>33</v>
      </c>
      <c r="I7" s="103" t="s">
        <v>252</v>
      </c>
      <c r="J7" s="328"/>
      <c r="K7" s="103" t="s">
        <v>33</v>
      </c>
      <c r="L7" s="103" t="s">
        <v>252</v>
      </c>
      <c r="M7" s="103" t="s">
        <v>33</v>
      </c>
      <c r="N7" s="103" t="s">
        <v>252</v>
      </c>
      <c r="O7" s="103" t="s">
        <v>253</v>
      </c>
      <c r="P7" s="103" t="s">
        <v>248</v>
      </c>
      <c r="Q7" s="328"/>
      <c r="R7" s="336"/>
    </row>
    <row r="8" spans="1:50" s="108" customFormat="1" ht="25.15" customHeight="1">
      <c r="A8" s="105"/>
      <c r="B8" s="106" t="s">
        <v>18</v>
      </c>
      <c r="C8" s="107">
        <f>C9+C11</f>
        <v>8685</v>
      </c>
      <c r="D8" s="107">
        <f>D9+D11</f>
        <v>8685</v>
      </c>
      <c r="E8" s="107">
        <f t="shared" ref="E8:R8" si="0">E9+E11</f>
        <v>0</v>
      </c>
      <c r="F8" s="107">
        <f t="shared" si="0"/>
        <v>150</v>
      </c>
      <c r="G8" s="107">
        <f t="shared" si="0"/>
        <v>150</v>
      </c>
      <c r="H8" s="107">
        <f t="shared" si="0"/>
        <v>2320</v>
      </c>
      <c r="I8" s="107">
        <f t="shared" si="0"/>
        <v>2320</v>
      </c>
      <c r="J8" s="107">
        <f t="shared" si="0"/>
        <v>3370</v>
      </c>
      <c r="K8" s="107">
        <f t="shared" si="0"/>
        <v>2385</v>
      </c>
      <c r="L8" s="107">
        <f t="shared" si="0"/>
        <v>2385</v>
      </c>
      <c r="M8" s="107">
        <f t="shared" si="0"/>
        <v>410</v>
      </c>
      <c r="N8" s="107">
        <f t="shared" si="0"/>
        <v>410</v>
      </c>
      <c r="O8" s="107">
        <f t="shared" si="0"/>
        <v>0</v>
      </c>
      <c r="P8" s="107">
        <f t="shared" si="0"/>
        <v>50</v>
      </c>
      <c r="Q8" s="107">
        <f t="shared" si="0"/>
        <v>320</v>
      </c>
      <c r="R8" s="107">
        <f t="shared" si="0"/>
        <v>0</v>
      </c>
    </row>
    <row r="9" spans="1:50" s="108" customFormat="1" ht="25.15" customHeight="1">
      <c r="A9" s="124" t="s">
        <v>22</v>
      </c>
      <c r="B9" s="125" t="s">
        <v>254</v>
      </c>
      <c r="C9" s="109">
        <f>C10</f>
        <v>445</v>
      </c>
      <c r="D9" s="109">
        <f t="shared" ref="D9:R9" si="1">D10</f>
        <v>445</v>
      </c>
      <c r="E9" s="109">
        <f t="shared" si="1"/>
        <v>0</v>
      </c>
      <c r="F9" s="109">
        <f t="shared" si="1"/>
        <v>0</v>
      </c>
      <c r="G9" s="109">
        <f t="shared" si="1"/>
        <v>0</v>
      </c>
      <c r="H9" s="109">
        <f t="shared" si="1"/>
        <v>0</v>
      </c>
      <c r="I9" s="109">
        <f t="shared" si="1"/>
        <v>0</v>
      </c>
      <c r="J9" s="109">
        <f t="shared" si="1"/>
        <v>0</v>
      </c>
      <c r="K9" s="109">
        <f t="shared" si="1"/>
        <v>35</v>
      </c>
      <c r="L9" s="109">
        <f t="shared" si="1"/>
        <v>35</v>
      </c>
      <c r="M9" s="109">
        <f t="shared" si="1"/>
        <v>410</v>
      </c>
      <c r="N9" s="109">
        <f t="shared" si="1"/>
        <v>410</v>
      </c>
      <c r="O9" s="109">
        <f t="shared" si="1"/>
        <v>0</v>
      </c>
      <c r="P9" s="109">
        <f t="shared" si="1"/>
        <v>0</v>
      </c>
      <c r="Q9" s="109">
        <f t="shared" si="1"/>
        <v>320</v>
      </c>
      <c r="R9" s="109">
        <f t="shared" si="1"/>
        <v>0</v>
      </c>
    </row>
    <row r="10" spans="1:50" s="108" customFormat="1" ht="25.15" customHeight="1">
      <c r="A10" s="110" t="s">
        <v>27</v>
      </c>
      <c r="B10" s="126" t="s">
        <v>255</v>
      </c>
      <c r="C10" s="111">
        <f>K10+M10</f>
        <v>445</v>
      </c>
      <c r="D10" s="111">
        <f>L10+N10</f>
        <v>445</v>
      </c>
      <c r="E10" s="111"/>
      <c r="F10" s="111"/>
      <c r="G10" s="111"/>
      <c r="H10" s="111"/>
      <c r="I10" s="111"/>
      <c r="J10" s="111"/>
      <c r="K10" s="111">
        <v>35</v>
      </c>
      <c r="L10" s="111">
        <v>35</v>
      </c>
      <c r="M10" s="111">
        <v>410</v>
      </c>
      <c r="N10" s="111">
        <v>410</v>
      </c>
      <c r="O10" s="111"/>
      <c r="P10" s="111"/>
      <c r="Q10" s="111">
        <v>320</v>
      </c>
      <c r="R10" s="111"/>
    </row>
    <row r="11" spans="1:50" s="108" customFormat="1" ht="25.15" customHeight="1">
      <c r="A11" s="124" t="s">
        <v>23</v>
      </c>
      <c r="B11" s="125" t="s">
        <v>256</v>
      </c>
      <c r="C11" s="109">
        <f>C12</f>
        <v>8240</v>
      </c>
      <c r="D11" s="109">
        <f t="shared" ref="D11:R11" si="2">D12</f>
        <v>8240</v>
      </c>
      <c r="E11" s="109">
        <f t="shared" si="2"/>
        <v>0</v>
      </c>
      <c r="F11" s="109">
        <f t="shared" si="2"/>
        <v>150</v>
      </c>
      <c r="G11" s="109">
        <f t="shared" si="2"/>
        <v>150</v>
      </c>
      <c r="H11" s="109">
        <f t="shared" si="2"/>
        <v>2320</v>
      </c>
      <c r="I11" s="109">
        <f t="shared" si="2"/>
        <v>2320</v>
      </c>
      <c r="J11" s="109">
        <f t="shared" si="2"/>
        <v>3370</v>
      </c>
      <c r="K11" s="109">
        <f t="shared" si="2"/>
        <v>2350</v>
      </c>
      <c r="L11" s="109">
        <f t="shared" si="2"/>
        <v>2350</v>
      </c>
      <c r="M11" s="109">
        <f t="shared" si="2"/>
        <v>0</v>
      </c>
      <c r="N11" s="109">
        <f t="shared" si="2"/>
        <v>0</v>
      </c>
      <c r="O11" s="109">
        <f t="shared" si="2"/>
        <v>0</v>
      </c>
      <c r="P11" s="109">
        <f t="shared" si="2"/>
        <v>50</v>
      </c>
      <c r="Q11" s="109">
        <f t="shared" si="2"/>
        <v>0</v>
      </c>
      <c r="R11" s="109">
        <f t="shared" si="2"/>
        <v>0</v>
      </c>
    </row>
    <row r="12" spans="1:50" s="114" customFormat="1" ht="25.15" customHeight="1">
      <c r="A12" s="112" t="s">
        <v>27</v>
      </c>
      <c r="B12" s="126" t="s">
        <v>257</v>
      </c>
      <c r="C12" s="113">
        <f>F12+H12+J12+K12+P12</f>
        <v>8240</v>
      </c>
      <c r="D12" s="113">
        <f>G12+I12+J12+L12+P12</f>
        <v>8240</v>
      </c>
      <c r="E12" s="113">
        <v>0</v>
      </c>
      <c r="F12" s="113">
        <v>150</v>
      </c>
      <c r="G12" s="113">
        <v>150</v>
      </c>
      <c r="H12" s="113">
        <v>2320</v>
      </c>
      <c r="I12" s="113">
        <v>2320</v>
      </c>
      <c r="J12" s="113">
        <v>3370</v>
      </c>
      <c r="K12" s="113">
        <v>2350</v>
      </c>
      <c r="L12" s="113">
        <v>2350</v>
      </c>
      <c r="M12" s="113">
        <v>0</v>
      </c>
      <c r="N12" s="113">
        <v>0</v>
      </c>
      <c r="O12" s="113">
        <v>0</v>
      </c>
      <c r="P12" s="113">
        <v>50</v>
      </c>
      <c r="Q12" s="113">
        <v>0</v>
      </c>
      <c r="R12" s="113">
        <v>0</v>
      </c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</row>
    <row r="13" spans="1:50" s="119" customFormat="1" ht="12.75">
      <c r="A13" s="116"/>
      <c r="B13" s="117"/>
      <c r="C13" s="117"/>
      <c r="D13" s="118"/>
      <c r="E13" s="118"/>
      <c r="F13" s="118"/>
      <c r="G13" s="118"/>
      <c r="H13" s="118"/>
      <c r="I13" s="118"/>
      <c r="J13" s="118"/>
      <c r="K13" s="118"/>
      <c r="L13" s="117"/>
      <c r="M13" s="118"/>
      <c r="N13" s="117"/>
      <c r="O13" s="117"/>
      <c r="P13" s="117"/>
      <c r="Q13" s="117"/>
      <c r="R13" s="117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</row>
    <row r="14" spans="1:50">
      <c r="D14" s="122"/>
      <c r="E14" s="122"/>
      <c r="F14" s="122"/>
      <c r="G14" s="122"/>
      <c r="H14" s="122"/>
      <c r="I14" s="122"/>
      <c r="J14" s="122"/>
      <c r="K14" s="122"/>
      <c r="M14" s="122"/>
      <c r="N14" s="122"/>
      <c r="O14" s="122"/>
      <c r="P14" s="122"/>
    </row>
    <row r="15" spans="1:50">
      <c r="A15" s="98"/>
      <c r="D15" s="122"/>
      <c r="E15" s="122"/>
      <c r="F15" s="122"/>
      <c r="G15" s="122"/>
      <c r="H15" s="122"/>
      <c r="I15" s="122"/>
      <c r="J15" s="122"/>
      <c r="K15" s="123"/>
      <c r="M15" s="122"/>
    </row>
    <row r="16" spans="1:50">
      <c r="A16" s="98"/>
      <c r="D16" s="122"/>
      <c r="E16" s="122"/>
      <c r="F16" s="122"/>
      <c r="G16" s="122"/>
      <c r="H16" s="122"/>
      <c r="I16" s="122"/>
      <c r="J16" s="122"/>
      <c r="K16" s="123"/>
      <c r="M16" s="122"/>
    </row>
    <row r="17" spans="1:13">
      <c r="A17" s="98"/>
      <c r="D17" s="122"/>
      <c r="E17" s="122"/>
      <c r="F17" s="122"/>
      <c r="G17" s="122"/>
      <c r="H17" s="122"/>
      <c r="I17" s="122"/>
      <c r="J17" s="122"/>
      <c r="K17" s="123"/>
      <c r="M17" s="122"/>
    </row>
    <row r="18" spans="1:13">
      <c r="A18" s="98"/>
      <c r="C18" s="122"/>
      <c r="D18" s="122"/>
      <c r="E18" s="122"/>
      <c r="G18" s="122"/>
    </row>
    <row r="19" spans="1:13">
      <c r="A19" s="98"/>
      <c r="G19" s="122" t="s">
        <v>134</v>
      </c>
    </row>
    <row r="20" spans="1:13">
      <c r="A20" s="98"/>
      <c r="G20" s="122"/>
    </row>
    <row r="21" spans="1:13">
      <c r="A21" s="98"/>
      <c r="G21" s="122"/>
    </row>
  </sheetData>
  <mergeCells count="20">
    <mergeCell ref="Q6:Q7"/>
    <mergeCell ref="R6:R7"/>
    <mergeCell ref="D6:D7"/>
    <mergeCell ref="E6:E7"/>
    <mergeCell ref="F6:G6"/>
    <mergeCell ref="H6:I6"/>
    <mergeCell ref="J6:J7"/>
    <mergeCell ref="K6:L6"/>
    <mergeCell ref="A1:B1"/>
    <mergeCell ref="A2:R2"/>
    <mergeCell ref="A3:R3"/>
    <mergeCell ref="M4:R4"/>
    <mergeCell ref="A5:A7"/>
    <mergeCell ref="B5:B7"/>
    <mergeCell ref="C5:C7"/>
    <mergeCell ref="D5:E5"/>
    <mergeCell ref="F5:P5"/>
    <mergeCell ref="Q5:R5"/>
    <mergeCell ref="M6:N6"/>
    <mergeCell ref="O6:P6"/>
  </mergeCells>
  <pageMargins left="0.7" right="0.7" top="0.75" bottom="0.75" header="0.3" footer="0.3"/>
  <pageSetup paperSize="9" scale="8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17"/>
  <sheetViews>
    <sheetView tabSelected="1" view="pageBreakPreview" zoomScale="60" zoomScaleNormal="70" workbookViewId="0">
      <selection activeCell="N14" sqref="N14"/>
    </sheetView>
  </sheetViews>
  <sheetFormatPr defaultColWidth="6.88671875" defaultRowHeight="12.75"/>
  <cols>
    <col min="1" max="1" width="4.77734375" style="270" customWidth="1"/>
    <col min="2" max="2" width="29.77734375" style="270" customWidth="1"/>
    <col min="3" max="3" width="8.77734375" style="272" customWidth="1"/>
    <col min="4" max="4" width="7.88671875" style="272" customWidth="1"/>
    <col min="5" max="5" width="8.44140625" style="272" customWidth="1"/>
    <col min="6" max="6" width="7.44140625" style="270" customWidth="1"/>
    <col min="7" max="7" width="7.5546875" style="270" customWidth="1"/>
    <col min="8" max="8" width="6.44140625" style="270" customWidth="1"/>
    <col min="9" max="9" width="8.21875" style="270" customWidth="1"/>
    <col min="10" max="11" width="7.77734375" style="270" customWidth="1"/>
    <col min="12" max="13" width="6.44140625" style="270" customWidth="1"/>
    <col min="14" max="14" width="9.5546875" style="270" customWidth="1"/>
    <col min="15" max="15" width="7.109375" style="271" customWidth="1"/>
    <col min="16" max="16" width="6.44140625" style="270" customWidth="1"/>
    <col min="17" max="237" width="6.88671875" style="270"/>
    <col min="238" max="238" width="4.77734375" style="270" customWidth="1"/>
    <col min="239" max="239" width="29.77734375" style="270" customWidth="1"/>
    <col min="240" max="240" width="8.77734375" style="270" customWidth="1"/>
    <col min="241" max="241" width="7.88671875" style="270" customWidth="1"/>
    <col min="242" max="242" width="7.109375" style="270" customWidth="1"/>
    <col min="243" max="250" width="6.44140625" style="270" customWidth="1"/>
    <col min="251" max="251" width="9.5546875" style="270" customWidth="1"/>
    <col min="252" max="252" width="7.109375" style="270" customWidth="1"/>
    <col min="253" max="253" width="6.44140625" style="270" customWidth="1"/>
    <col min="254" max="493" width="6.88671875" style="270"/>
    <col min="494" max="494" width="4.77734375" style="270" customWidth="1"/>
    <col min="495" max="495" width="29.77734375" style="270" customWidth="1"/>
    <col min="496" max="496" width="8.77734375" style="270" customWidth="1"/>
    <col min="497" max="497" width="7.88671875" style="270" customWidth="1"/>
    <col min="498" max="498" width="7.109375" style="270" customWidth="1"/>
    <col min="499" max="506" width="6.44140625" style="270" customWidth="1"/>
    <col min="507" max="507" width="9.5546875" style="270" customWidth="1"/>
    <col min="508" max="508" width="7.109375" style="270" customWidth="1"/>
    <col min="509" max="509" width="6.44140625" style="270" customWidth="1"/>
    <col min="510" max="749" width="6.88671875" style="270"/>
    <col min="750" max="750" width="4.77734375" style="270" customWidth="1"/>
    <col min="751" max="751" width="29.77734375" style="270" customWidth="1"/>
    <col min="752" max="752" width="8.77734375" style="270" customWidth="1"/>
    <col min="753" max="753" width="7.88671875" style="270" customWidth="1"/>
    <col min="754" max="754" width="7.109375" style="270" customWidth="1"/>
    <col min="755" max="762" width="6.44140625" style="270" customWidth="1"/>
    <col min="763" max="763" width="9.5546875" style="270" customWidth="1"/>
    <col min="764" max="764" width="7.109375" style="270" customWidth="1"/>
    <col min="765" max="765" width="6.44140625" style="270" customWidth="1"/>
    <col min="766" max="1005" width="6.88671875" style="270"/>
    <col min="1006" max="1006" width="4.77734375" style="270" customWidth="1"/>
    <col min="1007" max="1007" width="29.77734375" style="270" customWidth="1"/>
    <col min="1008" max="1008" width="8.77734375" style="270" customWidth="1"/>
    <col min="1009" max="1009" width="7.88671875" style="270" customWidth="1"/>
    <col min="1010" max="1010" width="7.109375" style="270" customWidth="1"/>
    <col min="1011" max="1018" width="6.44140625" style="270" customWidth="1"/>
    <col min="1019" max="1019" width="9.5546875" style="270" customWidth="1"/>
    <col min="1020" max="1020" width="7.109375" style="270" customWidth="1"/>
    <col min="1021" max="1021" width="6.44140625" style="270" customWidth="1"/>
    <col min="1022" max="1261" width="6.88671875" style="270"/>
    <col min="1262" max="1262" width="4.77734375" style="270" customWidth="1"/>
    <col min="1263" max="1263" width="29.77734375" style="270" customWidth="1"/>
    <col min="1264" max="1264" width="8.77734375" style="270" customWidth="1"/>
    <col min="1265" max="1265" width="7.88671875" style="270" customWidth="1"/>
    <col min="1266" max="1266" width="7.109375" style="270" customWidth="1"/>
    <col min="1267" max="1274" width="6.44140625" style="270" customWidth="1"/>
    <col min="1275" max="1275" width="9.5546875" style="270" customWidth="1"/>
    <col min="1276" max="1276" width="7.109375" style="270" customWidth="1"/>
    <col min="1277" max="1277" width="6.44140625" style="270" customWidth="1"/>
    <col min="1278" max="1517" width="6.88671875" style="270"/>
    <col min="1518" max="1518" width="4.77734375" style="270" customWidth="1"/>
    <col min="1519" max="1519" width="29.77734375" style="270" customWidth="1"/>
    <col min="1520" max="1520" width="8.77734375" style="270" customWidth="1"/>
    <col min="1521" max="1521" width="7.88671875" style="270" customWidth="1"/>
    <col min="1522" max="1522" width="7.109375" style="270" customWidth="1"/>
    <col min="1523" max="1530" width="6.44140625" style="270" customWidth="1"/>
    <col min="1531" max="1531" width="9.5546875" style="270" customWidth="1"/>
    <col min="1532" max="1532" width="7.109375" style="270" customWidth="1"/>
    <col min="1533" max="1533" width="6.44140625" style="270" customWidth="1"/>
    <col min="1534" max="1773" width="6.88671875" style="270"/>
    <col min="1774" max="1774" width="4.77734375" style="270" customWidth="1"/>
    <col min="1775" max="1775" width="29.77734375" style="270" customWidth="1"/>
    <col min="1776" max="1776" width="8.77734375" style="270" customWidth="1"/>
    <col min="1777" max="1777" width="7.88671875" style="270" customWidth="1"/>
    <col min="1778" max="1778" width="7.109375" style="270" customWidth="1"/>
    <col min="1779" max="1786" width="6.44140625" style="270" customWidth="1"/>
    <col min="1787" max="1787" width="9.5546875" style="270" customWidth="1"/>
    <col min="1788" max="1788" width="7.109375" style="270" customWidth="1"/>
    <col min="1789" max="1789" width="6.44140625" style="270" customWidth="1"/>
    <col min="1790" max="2029" width="6.88671875" style="270"/>
    <col min="2030" max="2030" width="4.77734375" style="270" customWidth="1"/>
    <col min="2031" max="2031" width="29.77734375" style="270" customWidth="1"/>
    <col min="2032" max="2032" width="8.77734375" style="270" customWidth="1"/>
    <col min="2033" max="2033" width="7.88671875" style="270" customWidth="1"/>
    <col min="2034" max="2034" width="7.109375" style="270" customWidth="1"/>
    <col min="2035" max="2042" width="6.44140625" style="270" customWidth="1"/>
    <col min="2043" max="2043" width="9.5546875" style="270" customWidth="1"/>
    <col min="2044" max="2044" width="7.109375" style="270" customWidth="1"/>
    <col min="2045" max="2045" width="6.44140625" style="270" customWidth="1"/>
    <col min="2046" max="2285" width="6.88671875" style="270"/>
    <col min="2286" max="2286" width="4.77734375" style="270" customWidth="1"/>
    <col min="2287" max="2287" width="29.77734375" style="270" customWidth="1"/>
    <col min="2288" max="2288" width="8.77734375" style="270" customWidth="1"/>
    <col min="2289" max="2289" width="7.88671875" style="270" customWidth="1"/>
    <col min="2290" max="2290" width="7.109375" style="270" customWidth="1"/>
    <col min="2291" max="2298" width="6.44140625" style="270" customWidth="1"/>
    <col min="2299" max="2299" width="9.5546875" style="270" customWidth="1"/>
    <col min="2300" max="2300" width="7.109375" style="270" customWidth="1"/>
    <col min="2301" max="2301" width="6.44140625" style="270" customWidth="1"/>
    <col min="2302" max="2541" width="6.88671875" style="270"/>
    <col min="2542" max="2542" width="4.77734375" style="270" customWidth="1"/>
    <col min="2543" max="2543" width="29.77734375" style="270" customWidth="1"/>
    <col min="2544" max="2544" width="8.77734375" style="270" customWidth="1"/>
    <col min="2545" max="2545" width="7.88671875" style="270" customWidth="1"/>
    <col min="2546" max="2546" width="7.109375" style="270" customWidth="1"/>
    <col min="2547" max="2554" width="6.44140625" style="270" customWidth="1"/>
    <col min="2555" max="2555" width="9.5546875" style="270" customWidth="1"/>
    <col min="2556" max="2556" width="7.109375" style="270" customWidth="1"/>
    <col min="2557" max="2557" width="6.44140625" style="270" customWidth="1"/>
    <col min="2558" max="2797" width="6.88671875" style="270"/>
    <col min="2798" max="2798" width="4.77734375" style="270" customWidth="1"/>
    <col min="2799" max="2799" width="29.77734375" style="270" customWidth="1"/>
    <col min="2800" max="2800" width="8.77734375" style="270" customWidth="1"/>
    <col min="2801" max="2801" width="7.88671875" style="270" customWidth="1"/>
    <col min="2802" max="2802" width="7.109375" style="270" customWidth="1"/>
    <col min="2803" max="2810" width="6.44140625" style="270" customWidth="1"/>
    <col min="2811" max="2811" width="9.5546875" style="270" customWidth="1"/>
    <col min="2812" max="2812" width="7.109375" style="270" customWidth="1"/>
    <col min="2813" max="2813" width="6.44140625" style="270" customWidth="1"/>
    <col min="2814" max="3053" width="6.88671875" style="270"/>
    <col min="3054" max="3054" width="4.77734375" style="270" customWidth="1"/>
    <col min="3055" max="3055" width="29.77734375" style="270" customWidth="1"/>
    <col min="3056" max="3056" width="8.77734375" style="270" customWidth="1"/>
    <col min="3057" max="3057" width="7.88671875" style="270" customWidth="1"/>
    <col min="3058" max="3058" width="7.109375" style="270" customWidth="1"/>
    <col min="3059" max="3066" width="6.44140625" style="270" customWidth="1"/>
    <col min="3067" max="3067" width="9.5546875" style="270" customWidth="1"/>
    <col min="3068" max="3068" width="7.109375" style="270" customWidth="1"/>
    <col min="3069" max="3069" width="6.44140625" style="270" customWidth="1"/>
    <col min="3070" max="3309" width="6.88671875" style="270"/>
    <col min="3310" max="3310" width="4.77734375" style="270" customWidth="1"/>
    <col min="3311" max="3311" width="29.77734375" style="270" customWidth="1"/>
    <col min="3312" max="3312" width="8.77734375" style="270" customWidth="1"/>
    <col min="3313" max="3313" width="7.88671875" style="270" customWidth="1"/>
    <col min="3314" max="3314" width="7.109375" style="270" customWidth="1"/>
    <col min="3315" max="3322" width="6.44140625" style="270" customWidth="1"/>
    <col min="3323" max="3323" width="9.5546875" style="270" customWidth="1"/>
    <col min="3324" max="3324" width="7.109375" style="270" customWidth="1"/>
    <col min="3325" max="3325" width="6.44140625" style="270" customWidth="1"/>
    <col min="3326" max="3565" width="6.88671875" style="270"/>
    <col min="3566" max="3566" width="4.77734375" style="270" customWidth="1"/>
    <col min="3567" max="3567" width="29.77734375" style="270" customWidth="1"/>
    <col min="3568" max="3568" width="8.77734375" style="270" customWidth="1"/>
    <col min="3569" max="3569" width="7.88671875" style="270" customWidth="1"/>
    <col min="3570" max="3570" width="7.109375" style="270" customWidth="1"/>
    <col min="3571" max="3578" width="6.44140625" style="270" customWidth="1"/>
    <col min="3579" max="3579" width="9.5546875" style="270" customWidth="1"/>
    <col min="3580" max="3580" width="7.109375" style="270" customWidth="1"/>
    <col min="3581" max="3581" width="6.44140625" style="270" customWidth="1"/>
    <col min="3582" max="3821" width="6.88671875" style="270"/>
    <col min="3822" max="3822" width="4.77734375" style="270" customWidth="1"/>
    <col min="3823" max="3823" width="29.77734375" style="270" customWidth="1"/>
    <col min="3824" max="3824" width="8.77734375" style="270" customWidth="1"/>
    <col min="3825" max="3825" width="7.88671875" style="270" customWidth="1"/>
    <col min="3826" max="3826" width="7.109375" style="270" customWidth="1"/>
    <col min="3827" max="3834" width="6.44140625" style="270" customWidth="1"/>
    <col min="3835" max="3835" width="9.5546875" style="270" customWidth="1"/>
    <col min="3836" max="3836" width="7.109375" style="270" customWidth="1"/>
    <col min="3837" max="3837" width="6.44140625" style="270" customWidth="1"/>
    <col min="3838" max="4077" width="6.88671875" style="270"/>
    <col min="4078" max="4078" width="4.77734375" style="270" customWidth="1"/>
    <col min="4079" max="4079" width="29.77734375" style="270" customWidth="1"/>
    <col min="4080" max="4080" width="8.77734375" style="270" customWidth="1"/>
    <col min="4081" max="4081" width="7.88671875" style="270" customWidth="1"/>
    <col min="4082" max="4082" width="7.109375" style="270" customWidth="1"/>
    <col min="4083" max="4090" width="6.44140625" style="270" customWidth="1"/>
    <col min="4091" max="4091" width="9.5546875" style="270" customWidth="1"/>
    <col min="4092" max="4092" width="7.109375" style="270" customWidth="1"/>
    <col min="4093" max="4093" width="6.44140625" style="270" customWidth="1"/>
    <col min="4094" max="4333" width="6.88671875" style="270"/>
    <col min="4334" max="4334" width="4.77734375" style="270" customWidth="1"/>
    <col min="4335" max="4335" width="29.77734375" style="270" customWidth="1"/>
    <col min="4336" max="4336" width="8.77734375" style="270" customWidth="1"/>
    <col min="4337" max="4337" width="7.88671875" style="270" customWidth="1"/>
    <col min="4338" max="4338" width="7.109375" style="270" customWidth="1"/>
    <col min="4339" max="4346" width="6.44140625" style="270" customWidth="1"/>
    <col min="4347" max="4347" width="9.5546875" style="270" customWidth="1"/>
    <col min="4348" max="4348" width="7.109375" style="270" customWidth="1"/>
    <col min="4349" max="4349" width="6.44140625" style="270" customWidth="1"/>
    <col min="4350" max="4589" width="6.88671875" style="270"/>
    <col min="4590" max="4590" width="4.77734375" style="270" customWidth="1"/>
    <col min="4591" max="4591" width="29.77734375" style="270" customWidth="1"/>
    <col min="4592" max="4592" width="8.77734375" style="270" customWidth="1"/>
    <col min="4593" max="4593" width="7.88671875" style="270" customWidth="1"/>
    <col min="4594" max="4594" width="7.109375" style="270" customWidth="1"/>
    <col min="4595" max="4602" width="6.44140625" style="270" customWidth="1"/>
    <col min="4603" max="4603" width="9.5546875" style="270" customWidth="1"/>
    <col min="4604" max="4604" width="7.109375" style="270" customWidth="1"/>
    <col min="4605" max="4605" width="6.44140625" style="270" customWidth="1"/>
    <col min="4606" max="4845" width="6.88671875" style="270"/>
    <col min="4846" max="4846" width="4.77734375" style="270" customWidth="1"/>
    <col min="4847" max="4847" width="29.77734375" style="270" customWidth="1"/>
    <col min="4848" max="4848" width="8.77734375" style="270" customWidth="1"/>
    <col min="4849" max="4849" width="7.88671875" style="270" customWidth="1"/>
    <col min="4850" max="4850" width="7.109375" style="270" customWidth="1"/>
    <col min="4851" max="4858" width="6.44140625" style="270" customWidth="1"/>
    <col min="4859" max="4859" width="9.5546875" style="270" customWidth="1"/>
    <col min="4860" max="4860" width="7.109375" style="270" customWidth="1"/>
    <col min="4861" max="4861" width="6.44140625" style="270" customWidth="1"/>
    <col min="4862" max="5101" width="6.88671875" style="270"/>
    <col min="5102" max="5102" width="4.77734375" style="270" customWidth="1"/>
    <col min="5103" max="5103" width="29.77734375" style="270" customWidth="1"/>
    <col min="5104" max="5104" width="8.77734375" style="270" customWidth="1"/>
    <col min="5105" max="5105" width="7.88671875" style="270" customWidth="1"/>
    <col min="5106" max="5106" width="7.109375" style="270" customWidth="1"/>
    <col min="5107" max="5114" width="6.44140625" style="270" customWidth="1"/>
    <col min="5115" max="5115" width="9.5546875" style="270" customWidth="1"/>
    <col min="5116" max="5116" width="7.109375" style="270" customWidth="1"/>
    <col min="5117" max="5117" width="6.44140625" style="270" customWidth="1"/>
    <col min="5118" max="5357" width="6.88671875" style="270"/>
    <col min="5358" max="5358" width="4.77734375" style="270" customWidth="1"/>
    <col min="5359" max="5359" width="29.77734375" style="270" customWidth="1"/>
    <col min="5360" max="5360" width="8.77734375" style="270" customWidth="1"/>
    <col min="5361" max="5361" width="7.88671875" style="270" customWidth="1"/>
    <col min="5362" max="5362" width="7.109375" style="270" customWidth="1"/>
    <col min="5363" max="5370" width="6.44140625" style="270" customWidth="1"/>
    <col min="5371" max="5371" width="9.5546875" style="270" customWidth="1"/>
    <col min="5372" max="5372" width="7.109375" style="270" customWidth="1"/>
    <col min="5373" max="5373" width="6.44140625" style="270" customWidth="1"/>
    <col min="5374" max="5613" width="6.88671875" style="270"/>
    <col min="5614" max="5614" width="4.77734375" style="270" customWidth="1"/>
    <col min="5615" max="5615" width="29.77734375" style="270" customWidth="1"/>
    <col min="5616" max="5616" width="8.77734375" style="270" customWidth="1"/>
    <col min="5617" max="5617" width="7.88671875" style="270" customWidth="1"/>
    <col min="5618" max="5618" width="7.109375" style="270" customWidth="1"/>
    <col min="5619" max="5626" width="6.44140625" style="270" customWidth="1"/>
    <col min="5627" max="5627" width="9.5546875" style="270" customWidth="1"/>
    <col min="5628" max="5628" width="7.109375" style="270" customWidth="1"/>
    <col min="5629" max="5629" width="6.44140625" style="270" customWidth="1"/>
    <col min="5630" max="5869" width="6.88671875" style="270"/>
    <col min="5870" max="5870" width="4.77734375" style="270" customWidth="1"/>
    <col min="5871" max="5871" width="29.77734375" style="270" customWidth="1"/>
    <col min="5872" max="5872" width="8.77734375" style="270" customWidth="1"/>
    <col min="5873" max="5873" width="7.88671875" style="270" customWidth="1"/>
    <col min="5874" max="5874" width="7.109375" style="270" customWidth="1"/>
    <col min="5875" max="5882" width="6.44140625" style="270" customWidth="1"/>
    <col min="5883" max="5883" width="9.5546875" style="270" customWidth="1"/>
    <col min="5884" max="5884" width="7.109375" style="270" customWidth="1"/>
    <col min="5885" max="5885" width="6.44140625" style="270" customWidth="1"/>
    <col min="5886" max="6125" width="6.88671875" style="270"/>
    <col min="6126" max="6126" width="4.77734375" style="270" customWidth="1"/>
    <col min="6127" max="6127" width="29.77734375" style="270" customWidth="1"/>
    <col min="6128" max="6128" width="8.77734375" style="270" customWidth="1"/>
    <col min="6129" max="6129" width="7.88671875" style="270" customWidth="1"/>
    <col min="6130" max="6130" width="7.109375" style="270" customWidth="1"/>
    <col min="6131" max="6138" width="6.44140625" style="270" customWidth="1"/>
    <col min="6139" max="6139" width="9.5546875" style="270" customWidth="1"/>
    <col min="6140" max="6140" width="7.109375" style="270" customWidth="1"/>
    <col min="6141" max="6141" width="6.44140625" style="270" customWidth="1"/>
    <col min="6142" max="6381" width="6.88671875" style="270"/>
    <col min="6382" max="6382" width="4.77734375" style="270" customWidth="1"/>
    <col min="6383" max="6383" width="29.77734375" style="270" customWidth="1"/>
    <col min="6384" max="6384" width="8.77734375" style="270" customWidth="1"/>
    <col min="6385" max="6385" width="7.88671875" style="270" customWidth="1"/>
    <col min="6386" max="6386" width="7.109375" style="270" customWidth="1"/>
    <col min="6387" max="6394" width="6.44140625" style="270" customWidth="1"/>
    <col min="6395" max="6395" width="9.5546875" style="270" customWidth="1"/>
    <col min="6396" max="6396" width="7.109375" style="270" customWidth="1"/>
    <col min="6397" max="6397" width="6.44140625" style="270" customWidth="1"/>
    <col min="6398" max="6637" width="6.88671875" style="270"/>
    <col min="6638" max="6638" width="4.77734375" style="270" customWidth="1"/>
    <col min="6639" max="6639" width="29.77734375" style="270" customWidth="1"/>
    <col min="6640" max="6640" width="8.77734375" style="270" customWidth="1"/>
    <col min="6641" max="6641" width="7.88671875" style="270" customWidth="1"/>
    <col min="6642" max="6642" width="7.109375" style="270" customWidth="1"/>
    <col min="6643" max="6650" width="6.44140625" style="270" customWidth="1"/>
    <col min="6651" max="6651" width="9.5546875" style="270" customWidth="1"/>
    <col min="6652" max="6652" width="7.109375" style="270" customWidth="1"/>
    <col min="6653" max="6653" width="6.44140625" style="270" customWidth="1"/>
    <col min="6654" max="6893" width="6.88671875" style="270"/>
    <col min="6894" max="6894" width="4.77734375" style="270" customWidth="1"/>
    <col min="6895" max="6895" width="29.77734375" style="270" customWidth="1"/>
    <col min="6896" max="6896" width="8.77734375" style="270" customWidth="1"/>
    <col min="6897" max="6897" width="7.88671875" style="270" customWidth="1"/>
    <col min="6898" max="6898" width="7.109375" style="270" customWidth="1"/>
    <col min="6899" max="6906" width="6.44140625" style="270" customWidth="1"/>
    <col min="6907" max="6907" width="9.5546875" style="270" customWidth="1"/>
    <col min="6908" max="6908" width="7.109375" style="270" customWidth="1"/>
    <col min="6909" max="6909" width="6.44140625" style="270" customWidth="1"/>
    <col min="6910" max="7149" width="6.88671875" style="270"/>
    <col min="7150" max="7150" width="4.77734375" style="270" customWidth="1"/>
    <col min="7151" max="7151" width="29.77734375" style="270" customWidth="1"/>
    <col min="7152" max="7152" width="8.77734375" style="270" customWidth="1"/>
    <col min="7153" max="7153" width="7.88671875" style="270" customWidth="1"/>
    <col min="7154" max="7154" width="7.109375" style="270" customWidth="1"/>
    <col min="7155" max="7162" width="6.44140625" style="270" customWidth="1"/>
    <col min="7163" max="7163" width="9.5546875" style="270" customWidth="1"/>
    <col min="7164" max="7164" width="7.109375" style="270" customWidth="1"/>
    <col min="7165" max="7165" width="6.44140625" style="270" customWidth="1"/>
    <col min="7166" max="7405" width="6.88671875" style="270"/>
    <col min="7406" max="7406" width="4.77734375" style="270" customWidth="1"/>
    <col min="7407" max="7407" width="29.77734375" style="270" customWidth="1"/>
    <col min="7408" max="7408" width="8.77734375" style="270" customWidth="1"/>
    <col min="7409" max="7409" width="7.88671875" style="270" customWidth="1"/>
    <col min="7410" max="7410" width="7.109375" style="270" customWidth="1"/>
    <col min="7411" max="7418" width="6.44140625" style="270" customWidth="1"/>
    <col min="7419" max="7419" width="9.5546875" style="270" customWidth="1"/>
    <col min="7420" max="7420" width="7.109375" style="270" customWidth="1"/>
    <col min="7421" max="7421" width="6.44140625" style="270" customWidth="1"/>
    <col min="7422" max="7661" width="6.88671875" style="270"/>
    <col min="7662" max="7662" width="4.77734375" style="270" customWidth="1"/>
    <col min="7663" max="7663" width="29.77734375" style="270" customWidth="1"/>
    <col min="7664" max="7664" width="8.77734375" style="270" customWidth="1"/>
    <col min="7665" max="7665" width="7.88671875" style="270" customWidth="1"/>
    <col min="7666" max="7666" width="7.109375" style="270" customWidth="1"/>
    <col min="7667" max="7674" width="6.44140625" style="270" customWidth="1"/>
    <col min="7675" max="7675" width="9.5546875" style="270" customWidth="1"/>
    <col min="7676" max="7676" width="7.109375" style="270" customWidth="1"/>
    <col min="7677" max="7677" width="6.44140625" style="270" customWidth="1"/>
    <col min="7678" max="7917" width="6.88671875" style="270"/>
    <col min="7918" max="7918" width="4.77734375" style="270" customWidth="1"/>
    <col min="7919" max="7919" width="29.77734375" style="270" customWidth="1"/>
    <col min="7920" max="7920" width="8.77734375" style="270" customWidth="1"/>
    <col min="7921" max="7921" width="7.88671875" style="270" customWidth="1"/>
    <col min="7922" max="7922" width="7.109375" style="270" customWidth="1"/>
    <col min="7923" max="7930" width="6.44140625" style="270" customWidth="1"/>
    <col min="7931" max="7931" width="9.5546875" style="270" customWidth="1"/>
    <col min="7932" max="7932" width="7.109375" style="270" customWidth="1"/>
    <col min="7933" max="7933" width="6.44140625" style="270" customWidth="1"/>
    <col min="7934" max="8173" width="6.88671875" style="270"/>
    <col min="8174" max="8174" width="4.77734375" style="270" customWidth="1"/>
    <col min="8175" max="8175" width="29.77734375" style="270" customWidth="1"/>
    <col min="8176" max="8176" width="8.77734375" style="270" customWidth="1"/>
    <col min="8177" max="8177" width="7.88671875" style="270" customWidth="1"/>
    <col min="8178" max="8178" width="7.109375" style="270" customWidth="1"/>
    <col min="8179" max="8186" width="6.44140625" style="270" customWidth="1"/>
    <col min="8187" max="8187" width="9.5546875" style="270" customWidth="1"/>
    <col min="8188" max="8188" width="7.109375" style="270" customWidth="1"/>
    <col min="8189" max="8189" width="6.44140625" style="270" customWidth="1"/>
    <col min="8190" max="8429" width="6.88671875" style="270"/>
    <col min="8430" max="8430" width="4.77734375" style="270" customWidth="1"/>
    <col min="8431" max="8431" width="29.77734375" style="270" customWidth="1"/>
    <col min="8432" max="8432" width="8.77734375" style="270" customWidth="1"/>
    <col min="8433" max="8433" width="7.88671875" style="270" customWidth="1"/>
    <col min="8434" max="8434" width="7.109375" style="270" customWidth="1"/>
    <col min="8435" max="8442" width="6.44140625" style="270" customWidth="1"/>
    <col min="8443" max="8443" width="9.5546875" style="270" customWidth="1"/>
    <col min="8444" max="8444" width="7.109375" style="270" customWidth="1"/>
    <col min="8445" max="8445" width="6.44140625" style="270" customWidth="1"/>
    <col min="8446" max="8685" width="6.88671875" style="270"/>
    <col min="8686" max="8686" width="4.77734375" style="270" customWidth="1"/>
    <col min="8687" max="8687" width="29.77734375" style="270" customWidth="1"/>
    <col min="8688" max="8688" width="8.77734375" style="270" customWidth="1"/>
    <col min="8689" max="8689" width="7.88671875" style="270" customWidth="1"/>
    <col min="8690" max="8690" width="7.109375" style="270" customWidth="1"/>
    <col min="8691" max="8698" width="6.44140625" style="270" customWidth="1"/>
    <col min="8699" max="8699" width="9.5546875" style="270" customWidth="1"/>
    <col min="8700" max="8700" width="7.109375" style="270" customWidth="1"/>
    <col min="8701" max="8701" width="6.44140625" style="270" customWidth="1"/>
    <col min="8702" max="8941" width="6.88671875" style="270"/>
    <col min="8942" max="8942" width="4.77734375" style="270" customWidth="1"/>
    <col min="8943" max="8943" width="29.77734375" style="270" customWidth="1"/>
    <col min="8944" max="8944" width="8.77734375" style="270" customWidth="1"/>
    <col min="8945" max="8945" width="7.88671875" style="270" customWidth="1"/>
    <col min="8946" max="8946" width="7.109375" style="270" customWidth="1"/>
    <col min="8947" max="8954" width="6.44140625" style="270" customWidth="1"/>
    <col min="8955" max="8955" width="9.5546875" style="270" customWidth="1"/>
    <col min="8956" max="8956" width="7.109375" style="270" customWidth="1"/>
    <col min="8957" max="8957" width="6.44140625" style="270" customWidth="1"/>
    <col min="8958" max="9197" width="6.88671875" style="270"/>
    <col min="9198" max="9198" width="4.77734375" style="270" customWidth="1"/>
    <col min="9199" max="9199" width="29.77734375" style="270" customWidth="1"/>
    <col min="9200" max="9200" width="8.77734375" style="270" customWidth="1"/>
    <col min="9201" max="9201" width="7.88671875" style="270" customWidth="1"/>
    <col min="9202" max="9202" width="7.109375" style="270" customWidth="1"/>
    <col min="9203" max="9210" width="6.44140625" style="270" customWidth="1"/>
    <col min="9211" max="9211" width="9.5546875" style="270" customWidth="1"/>
    <col min="9212" max="9212" width="7.109375" style="270" customWidth="1"/>
    <col min="9213" max="9213" width="6.44140625" style="270" customWidth="1"/>
    <col min="9214" max="9453" width="6.88671875" style="270"/>
    <col min="9454" max="9454" width="4.77734375" style="270" customWidth="1"/>
    <col min="9455" max="9455" width="29.77734375" style="270" customWidth="1"/>
    <col min="9456" max="9456" width="8.77734375" style="270" customWidth="1"/>
    <col min="9457" max="9457" width="7.88671875" style="270" customWidth="1"/>
    <col min="9458" max="9458" width="7.109375" style="270" customWidth="1"/>
    <col min="9459" max="9466" width="6.44140625" style="270" customWidth="1"/>
    <col min="9467" max="9467" width="9.5546875" style="270" customWidth="1"/>
    <col min="9468" max="9468" width="7.109375" style="270" customWidth="1"/>
    <col min="9469" max="9469" width="6.44140625" style="270" customWidth="1"/>
    <col min="9470" max="9709" width="6.88671875" style="270"/>
    <col min="9710" max="9710" width="4.77734375" style="270" customWidth="1"/>
    <col min="9711" max="9711" width="29.77734375" style="270" customWidth="1"/>
    <col min="9712" max="9712" width="8.77734375" style="270" customWidth="1"/>
    <col min="9713" max="9713" width="7.88671875" style="270" customWidth="1"/>
    <col min="9714" max="9714" width="7.109375" style="270" customWidth="1"/>
    <col min="9715" max="9722" width="6.44140625" style="270" customWidth="1"/>
    <col min="9723" max="9723" width="9.5546875" style="270" customWidth="1"/>
    <col min="9724" max="9724" width="7.109375" style="270" customWidth="1"/>
    <col min="9725" max="9725" width="6.44140625" style="270" customWidth="1"/>
    <col min="9726" max="9965" width="6.88671875" style="270"/>
    <col min="9966" max="9966" width="4.77734375" style="270" customWidth="1"/>
    <col min="9967" max="9967" width="29.77734375" style="270" customWidth="1"/>
    <col min="9968" max="9968" width="8.77734375" style="270" customWidth="1"/>
    <col min="9969" max="9969" width="7.88671875" style="270" customWidth="1"/>
    <col min="9970" max="9970" width="7.109375" style="270" customWidth="1"/>
    <col min="9971" max="9978" width="6.44140625" style="270" customWidth="1"/>
    <col min="9979" max="9979" width="9.5546875" style="270" customWidth="1"/>
    <col min="9980" max="9980" width="7.109375" style="270" customWidth="1"/>
    <col min="9981" max="9981" width="6.44140625" style="270" customWidth="1"/>
    <col min="9982" max="10221" width="6.88671875" style="270"/>
    <col min="10222" max="10222" width="4.77734375" style="270" customWidth="1"/>
    <col min="10223" max="10223" width="29.77734375" style="270" customWidth="1"/>
    <col min="10224" max="10224" width="8.77734375" style="270" customWidth="1"/>
    <col min="10225" max="10225" width="7.88671875" style="270" customWidth="1"/>
    <col min="10226" max="10226" width="7.109375" style="270" customWidth="1"/>
    <col min="10227" max="10234" width="6.44140625" style="270" customWidth="1"/>
    <col min="10235" max="10235" width="9.5546875" style="270" customWidth="1"/>
    <col min="10236" max="10236" width="7.109375" style="270" customWidth="1"/>
    <col min="10237" max="10237" width="6.44140625" style="270" customWidth="1"/>
    <col min="10238" max="10477" width="6.88671875" style="270"/>
    <col min="10478" max="10478" width="4.77734375" style="270" customWidth="1"/>
    <col min="10479" max="10479" width="29.77734375" style="270" customWidth="1"/>
    <col min="10480" max="10480" width="8.77734375" style="270" customWidth="1"/>
    <col min="10481" max="10481" width="7.88671875" style="270" customWidth="1"/>
    <col min="10482" max="10482" width="7.109375" style="270" customWidth="1"/>
    <col min="10483" max="10490" width="6.44140625" style="270" customWidth="1"/>
    <col min="10491" max="10491" width="9.5546875" style="270" customWidth="1"/>
    <col min="10492" max="10492" width="7.109375" style="270" customWidth="1"/>
    <col min="10493" max="10493" width="6.44140625" style="270" customWidth="1"/>
    <col min="10494" max="10733" width="6.88671875" style="270"/>
    <col min="10734" max="10734" width="4.77734375" style="270" customWidth="1"/>
    <col min="10735" max="10735" width="29.77734375" style="270" customWidth="1"/>
    <col min="10736" max="10736" width="8.77734375" style="270" customWidth="1"/>
    <col min="10737" max="10737" width="7.88671875" style="270" customWidth="1"/>
    <col min="10738" max="10738" width="7.109375" style="270" customWidth="1"/>
    <col min="10739" max="10746" width="6.44140625" style="270" customWidth="1"/>
    <col min="10747" max="10747" width="9.5546875" style="270" customWidth="1"/>
    <col min="10748" max="10748" width="7.109375" style="270" customWidth="1"/>
    <col min="10749" max="10749" width="6.44140625" style="270" customWidth="1"/>
    <col min="10750" max="10989" width="6.88671875" style="270"/>
    <col min="10990" max="10990" width="4.77734375" style="270" customWidth="1"/>
    <col min="10991" max="10991" width="29.77734375" style="270" customWidth="1"/>
    <col min="10992" max="10992" width="8.77734375" style="270" customWidth="1"/>
    <col min="10993" max="10993" width="7.88671875" style="270" customWidth="1"/>
    <col min="10994" max="10994" width="7.109375" style="270" customWidth="1"/>
    <col min="10995" max="11002" width="6.44140625" style="270" customWidth="1"/>
    <col min="11003" max="11003" width="9.5546875" style="270" customWidth="1"/>
    <col min="11004" max="11004" width="7.109375" style="270" customWidth="1"/>
    <col min="11005" max="11005" width="6.44140625" style="270" customWidth="1"/>
    <col min="11006" max="11245" width="6.88671875" style="270"/>
    <col min="11246" max="11246" width="4.77734375" style="270" customWidth="1"/>
    <col min="11247" max="11247" width="29.77734375" style="270" customWidth="1"/>
    <col min="11248" max="11248" width="8.77734375" style="270" customWidth="1"/>
    <col min="11249" max="11249" width="7.88671875" style="270" customWidth="1"/>
    <col min="11250" max="11250" width="7.109375" style="270" customWidth="1"/>
    <col min="11251" max="11258" width="6.44140625" style="270" customWidth="1"/>
    <col min="11259" max="11259" width="9.5546875" style="270" customWidth="1"/>
    <col min="11260" max="11260" width="7.109375" style="270" customWidth="1"/>
    <col min="11261" max="11261" width="6.44140625" style="270" customWidth="1"/>
    <col min="11262" max="11501" width="6.88671875" style="270"/>
    <col min="11502" max="11502" width="4.77734375" style="270" customWidth="1"/>
    <col min="11503" max="11503" width="29.77734375" style="270" customWidth="1"/>
    <col min="11504" max="11504" width="8.77734375" style="270" customWidth="1"/>
    <col min="11505" max="11505" width="7.88671875" style="270" customWidth="1"/>
    <col min="11506" max="11506" width="7.109375" style="270" customWidth="1"/>
    <col min="11507" max="11514" width="6.44140625" style="270" customWidth="1"/>
    <col min="11515" max="11515" width="9.5546875" style="270" customWidth="1"/>
    <col min="11516" max="11516" width="7.109375" style="270" customWidth="1"/>
    <col min="11517" max="11517" width="6.44140625" style="270" customWidth="1"/>
    <col min="11518" max="11757" width="6.88671875" style="270"/>
    <col min="11758" max="11758" width="4.77734375" style="270" customWidth="1"/>
    <col min="11759" max="11759" width="29.77734375" style="270" customWidth="1"/>
    <col min="11760" max="11760" width="8.77734375" style="270" customWidth="1"/>
    <col min="11761" max="11761" width="7.88671875" style="270" customWidth="1"/>
    <col min="11762" max="11762" width="7.109375" style="270" customWidth="1"/>
    <col min="11763" max="11770" width="6.44140625" style="270" customWidth="1"/>
    <col min="11771" max="11771" width="9.5546875" style="270" customWidth="1"/>
    <col min="11772" max="11772" width="7.109375" style="270" customWidth="1"/>
    <col min="11773" max="11773" width="6.44140625" style="270" customWidth="1"/>
    <col min="11774" max="12013" width="6.88671875" style="270"/>
    <col min="12014" max="12014" width="4.77734375" style="270" customWidth="1"/>
    <col min="12015" max="12015" width="29.77734375" style="270" customWidth="1"/>
    <col min="12016" max="12016" width="8.77734375" style="270" customWidth="1"/>
    <col min="12017" max="12017" width="7.88671875" style="270" customWidth="1"/>
    <col min="12018" max="12018" width="7.109375" style="270" customWidth="1"/>
    <col min="12019" max="12026" width="6.44140625" style="270" customWidth="1"/>
    <col min="12027" max="12027" width="9.5546875" style="270" customWidth="1"/>
    <col min="12028" max="12028" width="7.109375" style="270" customWidth="1"/>
    <col min="12029" max="12029" width="6.44140625" style="270" customWidth="1"/>
    <col min="12030" max="12269" width="6.88671875" style="270"/>
    <col min="12270" max="12270" width="4.77734375" style="270" customWidth="1"/>
    <col min="12271" max="12271" width="29.77734375" style="270" customWidth="1"/>
    <col min="12272" max="12272" width="8.77734375" style="270" customWidth="1"/>
    <col min="12273" max="12273" width="7.88671875" style="270" customWidth="1"/>
    <col min="12274" max="12274" width="7.109375" style="270" customWidth="1"/>
    <col min="12275" max="12282" width="6.44140625" style="270" customWidth="1"/>
    <col min="12283" max="12283" width="9.5546875" style="270" customWidth="1"/>
    <col min="12284" max="12284" width="7.109375" style="270" customWidth="1"/>
    <col min="12285" max="12285" width="6.44140625" style="270" customWidth="1"/>
    <col min="12286" max="12525" width="6.88671875" style="270"/>
    <col min="12526" max="12526" width="4.77734375" style="270" customWidth="1"/>
    <col min="12527" max="12527" width="29.77734375" style="270" customWidth="1"/>
    <col min="12528" max="12528" width="8.77734375" style="270" customWidth="1"/>
    <col min="12529" max="12529" width="7.88671875" style="270" customWidth="1"/>
    <col min="12530" max="12530" width="7.109375" style="270" customWidth="1"/>
    <col min="12531" max="12538" width="6.44140625" style="270" customWidth="1"/>
    <col min="12539" max="12539" width="9.5546875" style="270" customWidth="1"/>
    <col min="12540" max="12540" width="7.109375" style="270" customWidth="1"/>
    <col min="12541" max="12541" width="6.44140625" style="270" customWidth="1"/>
    <col min="12542" max="12781" width="6.88671875" style="270"/>
    <col min="12782" max="12782" width="4.77734375" style="270" customWidth="1"/>
    <col min="12783" max="12783" width="29.77734375" style="270" customWidth="1"/>
    <col min="12784" max="12784" width="8.77734375" style="270" customWidth="1"/>
    <col min="12785" max="12785" width="7.88671875" style="270" customWidth="1"/>
    <col min="12786" max="12786" width="7.109375" style="270" customWidth="1"/>
    <col min="12787" max="12794" width="6.44140625" style="270" customWidth="1"/>
    <col min="12795" max="12795" width="9.5546875" style="270" customWidth="1"/>
    <col min="12796" max="12796" width="7.109375" style="270" customWidth="1"/>
    <col min="12797" max="12797" width="6.44140625" style="270" customWidth="1"/>
    <col min="12798" max="13037" width="6.88671875" style="270"/>
    <col min="13038" max="13038" width="4.77734375" style="270" customWidth="1"/>
    <col min="13039" max="13039" width="29.77734375" style="270" customWidth="1"/>
    <col min="13040" max="13040" width="8.77734375" style="270" customWidth="1"/>
    <col min="13041" max="13041" width="7.88671875" style="270" customWidth="1"/>
    <col min="13042" max="13042" width="7.109375" style="270" customWidth="1"/>
    <col min="13043" max="13050" width="6.44140625" style="270" customWidth="1"/>
    <col min="13051" max="13051" width="9.5546875" style="270" customWidth="1"/>
    <col min="13052" max="13052" width="7.109375" style="270" customWidth="1"/>
    <col min="13053" max="13053" width="6.44140625" style="270" customWidth="1"/>
    <col min="13054" max="13293" width="6.88671875" style="270"/>
    <col min="13294" max="13294" width="4.77734375" style="270" customWidth="1"/>
    <col min="13295" max="13295" width="29.77734375" style="270" customWidth="1"/>
    <col min="13296" max="13296" width="8.77734375" style="270" customWidth="1"/>
    <col min="13297" max="13297" width="7.88671875" style="270" customWidth="1"/>
    <col min="13298" max="13298" width="7.109375" style="270" customWidth="1"/>
    <col min="13299" max="13306" width="6.44140625" style="270" customWidth="1"/>
    <col min="13307" max="13307" width="9.5546875" style="270" customWidth="1"/>
    <col min="13308" max="13308" width="7.109375" style="270" customWidth="1"/>
    <col min="13309" max="13309" width="6.44140625" style="270" customWidth="1"/>
    <col min="13310" max="13549" width="6.88671875" style="270"/>
    <col min="13550" max="13550" width="4.77734375" style="270" customWidth="1"/>
    <col min="13551" max="13551" width="29.77734375" style="270" customWidth="1"/>
    <col min="13552" max="13552" width="8.77734375" style="270" customWidth="1"/>
    <col min="13553" max="13553" width="7.88671875" style="270" customWidth="1"/>
    <col min="13554" max="13554" width="7.109375" style="270" customWidth="1"/>
    <col min="13555" max="13562" width="6.44140625" style="270" customWidth="1"/>
    <col min="13563" max="13563" width="9.5546875" style="270" customWidth="1"/>
    <col min="13564" max="13564" width="7.109375" style="270" customWidth="1"/>
    <col min="13565" max="13565" width="6.44140625" style="270" customWidth="1"/>
    <col min="13566" max="13805" width="6.88671875" style="270"/>
    <col min="13806" max="13806" width="4.77734375" style="270" customWidth="1"/>
    <col min="13807" max="13807" width="29.77734375" style="270" customWidth="1"/>
    <col min="13808" max="13808" width="8.77734375" style="270" customWidth="1"/>
    <col min="13809" max="13809" width="7.88671875" style="270" customWidth="1"/>
    <col min="13810" max="13810" width="7.109375" style="270" customWidth="1"/>
    <col min="13811" max="13818" width="6.44140625" style="270" customWidth="1"/>
    <col min="13819" max="13819" width="9.5546875" style="270" customWidth="1"/>
    <col min="13820" max="13820" width="7.109375" style="270" customWidth="1"/>
    <col min="13821" max="13821" width="6.44140625" style="270" customWidth="1"/>
    <col min="13822" max="14061" width="6.88671875" style="270"/>
    <col min="14062" max="14062" width="4.77734375" style="270" customWidth="1"/>
    <col min="14063" max="14063" width="29.77734375" style="270" customWidth="1"/>
    <col min="14064" max="14064" width="8.77734375" style="270" customWidth="1"/>
    <col min="14065" max="14065" width="7.88671875" style="270" customWidth="1"/>
    <col min="14066" max="14066" width="7.109375" style="270" customWidth="1"/>
    <col min="14067" max="14074" width="6.44140625" style="270" customWidth="1"/>
    <col min="14075" max="14075" width="9.5546875" style="270" customWidth="1"/>
    <col min="14076" max="14076" width="7.109375" style="270" customWidth="1"/>
    <col min="14077" max="14077" width="6.44140625" style="270" customWidth="1"/>
    <col min="14078" max="14317" width="6.88671875" style="270"/>
    <col min="14318" max="14318" width="4.77734375" style="270" customWidth="1"/>
    <col min="14319" max="14319" width="29.77734375" style="270" customWidth="1"/>
    <col min="14320" max="14320" width="8.77734375" style="270" customWidth="1"/>
    <col min="14321" max="14321" width="7.88671875" style="270" customWidth="1"/>
    <col min="14322" max="14322" width="7.109375" style="270" customWidth="1"/>
    <col min="14323" max="14330" width="6.44140625" style="270" customWidth="1"/>
    <col min="14331" max="14331" width="9.5546875" style="270" customWidth="1"/>
    <col min="14332" max="14332" width="7.109375" style="270" customWidth="1"/>
    <col min="14333" max="14333" width="6.44140625" style="270" customWidth="1"/>
    <col min="14334" max="14573" width="6.88671875" style="270"/>
    <col min="14574" max="14574" width="4.77734375" style="270" customWidth="1"/>
    <col min="14575" max="14575" width="29.77734375" style="270" customWidth="1"/>
    <col min="14576" max="14576" width="8.77734375" style="270" customWidth="1"/>
    <col min="14577" max="14577" width="7.88671875" style="270" customWidth="1"/>
    <col min="14578" max="14578" width="7.109375" style="270" customWidth="1"/>
    <col min="14579" max="14586" width="6.44140625" style="270" customWidth="1"/>
    <col min="14587" max="14587" width="9.5546875" style="270" customWidth="1"/>
    <col min="14588" max="14588" width="7.109375" style="270" customWidth="1"/>
    <col min="14589" max="14589" width="6.44140625" style="270" customWidth="1"/>
    <col min="14590" max="14829" width="6.88671875" style="270"/>
    <col min="14830" max="14830" width="4.77734375" style="270" customWidth="1"/>
    <col min="14831" max="14831" width="29.77734375" style="270" customWidth="1"/>
    <col min="14832" max="14832" width="8.77734375" style="270" customWidth="1"/>
    <col min="14833" max="14833" width="7.88671875" style="270" customWidth="1"/>
    <col min="14834" max="14834" width="7.109375" style="270" customWidth="1"/>
    <col min="14835" max="14842" width="6.44140625" style="270" customWidth="1"/>
    <col min="14843" max="14843" width="9.5546875" style="270" customWidth="1"/>
    <col min="14844" max="14844" width="7.109375" style="270" customWidth="1"/>
    <col min="14845" max="14845" width="6.44140625" style="270" customWidth="1"/>
    <col min="14846" max="15085" width="6.88671875" style="270"/>
    <col min="15086" max="15086" width="4.77734375" style="270" customWidth="1"/>
    <col min="15087" max="15087" width="29.77734375" style="270" customWidth="1"/>
    <col min="15088" max="15088" width="8.77734375" style="270" customWidth="1"/>
    <col min="15089" max="15089" width="7.88671875" style="270" customWidth="1"/>
    <col min="15090" max="15090" width="7.109375" style="270" customWidth="1"/>
    <col min="15091" max="15098" width="6.44140625" style="270" customWidth="1"/>
    <col min="15099" max="15099" width="9.5546875" style="270" customWidth="1"/>
    <col min="15100" max="15100" width="7.109375" style="270" customWidth="1"/>
    <col min="15101" max="15101" width="6.44140625" style="270" customWidth="1"/>
    <col min="15102" max="15341" width="6.88671875" style="270"/>
    <col min="15342" max="15342" width="4.77734375" style="270" customWidth="1"/>
    <col min="15343" max="15343" width="29.77734375" style="270" customWidth="1"/>
    <col min="15344" max="15344" width="8.77734375" style="270" customWidth="1"/>
    <col min="15345" max="15345" width="7.88671875" style="270" customWidth="1"/>
    <col min="15346" max="15346" width="7.109375" style="270" customWidth="1"/>
    <col min="15347" max="15354" width="6.44140625" style="270" customWidth="1"/>
    <col min="15355" max="15355" width="9.5546875" style="270" customWidth="1"/>
    <col min="15356" max="15356" width="7.109375" style="270" customWidth="1"/>
    <col min="15357" max="15357" width="6.44140625" style="270" customWidth="1"/>
    <col min="15358" max="15597" width="6.88671875" style="270"/>
    <col min="15598" max="15598" width="4.77734375" style="270" customWidth="1"/>
    <col min="15599" max="15599" width="29.77734375" style="270" customWidth="1"/>
    <col min="15600" max="15600" width="8.77734375" style="270" customWidth="1"/>
    <col min="15601" max="15601" width="7.88671875" style="270" customWidth="1"/>
    <col min="15602" max="15602" width="7.109375" style="270" customWidth="1"/>
    <col min="15603" max="15610" width="6.44140625" style="270" customWidth="1"/>
    <col min="15611" max="15611" width="9.5546875" style="270" customWidth="1"/>
    <col min="15612" max="15612" width="7.109375" style="270" customWidth="1"/>
    <col min="15613" max="15613" width="6.44140625" style="270" customWidth="1"/>
    <col min="15614" max="15853" width="6.88671875" style="270"/>
    <col min="15854" max="15854" width="4.77734375" style="270" customWidth="1"/>
    <col min="15855" max="15855" width="29.77734375" style="270" customWidth="1"/>
    <col min="15856" max="15856" width="8.77734375" style="270" customWidth="1"/>
    <col min="15857" max="15857" width="7.88671875" style="270" customWidth="1"/>
    <col min="15858" max="15858" width="7.109375" style="270" customWidth="1"/>
    <col min="15859" max="15866" width="6.44140625" style="270" customWidth="1"/>
    <col min="15867" max="15867" width="9.5546875" style="270" customWidth="1"/>
    <col min="15868" max="15868" width="7.109375" style="270" customWidth="1"/>
    <col min="15869" max="15869" width="6.44140625" style="270" customWidth="1"/>
    <col min="15870" max="16109" width="6.88671875" style="270"/>
    <col min="16110" max="16110" width="4.77734375" style="270" customWidth="1"/>
    <col min="16111" max="16111" width="29.77734375" style="270" customWidth="1"/>
    <col min="16112" max="16112" width="8.77734375" style="270" customWidth="1"/>
    <col min="16113" max="16113" width="7.88671875" style="270" customWidth="1"/>
    <col min="16114" max="16114" width="7.109375" style="270" customWidth="1"/>
    <col min="16115" max="16122" width="6.44140625" style="270" customWidth="1"/>
    <col min="16123" max="16123" width="9.5546875" style="270" customWidth="1"/>
    <col min="16124" max="16124" width="7.109375" style="270" customWidth="1"/>
    <col min="16125" max="16125" width="6.44140625" style="270" customWidth="1"/>
    <col min="16126" max="16384" width="6.88671875" style="270"/>
  </cols>
  <sheetData>
    <row r="1" spans="1:20" ht="18" customHeight="1">
      <c r="A1" s="340" t="s">
        <v>281</v>
      </c>
      <c r="B1" s="340"/>
      <c r="C1" s="268"/>
      <c r="D1" s="268"/>
      <c r="E1" s="269"/>
    </row>
    <row r="2" spans="1:20">
      <c r="A2" s="340"/>
      <c r="B2" s="340"/>
    </row>
    <row r="3" spans="1:20">
      <c r="A3" s="272"/>
      <c r="B3" s="272"/>
    </row>
    <row r="4" spans="1:20" ht="42.75" customHeight="1">
      <c r="A4" s="341" t="s">
        <v>296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</row>
    <row r="5" spans="1:20">
      <c r="F5" s="273"/>
      <c r="O5" s="343" t="s">
        <v>270</v>
      </c>
      <c r="P5" s="343"/>
    </row>
    <row r="6" spans="1:20">
      <c r="F6" s="273"/>
      <c r="O6" s="274"/>
      <c r="P6" s="275"/>
    </row>
    <row r="7" spans="1:20" ht="27" customHeight="1">
      <c r="A7" s="344" t="s">
        <v>17</v>
      </c>
      <c r="B7" s="344" t="s">
        <v>15</v>
      </c>
      <c r="C7" s="344" t="s">
        <v>271</v>
      </c>
      <c r="D7" s="344" t="s">
        <v>272</v>
      </c>
      <c r="E7" s="344" t="s">
        <v>288</v>
      </c>
      <c r="F7" s="349" t="s">
        <v>273</v>
      </c>
      <c r="G7" s="349"/>
      <c r="H7" s="349"/>
      <c r="I7" s="349"/>
      <c r="J7" s="344" t="s">
        <v>290</v>
      </c>
      <c r="K7" s="349" t="s">
        <v>273</v>
      </c>
      <c r="L7" s="349"/>
      <c r="M7" s="349"/>
      <c r="N7" s="349"/>
      <c r="O7" s="347" t="s">
        <v>274</v>
      </c>
      <c r="P7" s="345" t="s">
        <v>1</v>
      </c>
    </row>
    <row r="8" spans="1:20" ht="27" customHeight="1">
      <c r="A8" s="344"/>
      <c r="B8" s="344"/>
      <c r="C8" s="344"/>
      <c r="D8" s="344"/>
      <c r="E8" s="344"/>
      <c r="F8" s="346" t="s">
        <v>289</v>
      </c>
      <c r="G8" s="346" t="s">
        <v>275</v>
      </c>
      <c r="H8" s="346"/>
      <c r="I8" s="345" t="s">
        <v>291</v>
      </c>
      <c r="J8" s="344"/>
      <c r="K8" s="346" t="s">
        <v>292</v>
      </c>
      <c r="L8" s="350" t="s">
        <v>275</v>
      </c>
      <c r="M8" s="350"/>
      <c r="N8" s="351" t="s">
        <v>293</v>
      </c>
      <c r="O8" s="348"/>
      <c r="P8" s="345"/>
    </row>
    <row r="9" spans="1:20" ht="120.6" customHeight="1">
      <c r="A9" s="344"/>
      <c r="B9" s="344"/>
      <c r="C9" s="344"/>
      <c r="D9" s="344"/>
      <c r="E9" s="344"/>
      <c r="F9" s="346"/>
      <c r="G9" s="276" t="s">
        <v>276</v>
      </c>
      <c r="H9" s="276" t="s">
        <v>277</v>
      </c>
      <c r="I9" s="345"/>
      <c r="J9" s="344"/>
      <c r="K9" s="346"/>
      <c r="L9" s="277" t="s">
        <v>276</v>
      </c>
      <c r="M9" s="277" t="s">
        <v>278</v>
      </c>
      <c r="N9" s="351"/>
      <c r="O9" s="278" t="s">
        <v>279</v>
      </c>
      <c r="P9" s="345"/>
      <c r="T9" s="296">
        <f>30576.23/32313.04*100</f>
        <v>94.625049206140915</v>
      </c>
    </row>
    <row r="10" spans="1:20" s="268" customFormat="1" ht="30" customHeight="1">
      <c r="A10" s="279"/>
      <c r="B10" s="279" t="s">
        <v>280</v>
      </c>
      <c r="C10" s="279"/>
      <c r="D10" s="280"/>
      <c r="E10" s="281">
        <f>E11</f>
        <v>3252</v>
      </c>
      <c r="F10" s="281">
        <f t="shared" ref="F10:N10" si="0">F11</f>
        <v>3252</v>
      </c>
      <c r="G10" s="281">
        <f t="shared" si="0"/>
        <v>3252</v>
      </c>
      <c r="H10" s="281">
        <f t="shared" si="0"/>
        <v>2116</v>
      </c>
      <c r="I10" s="281">
        <f t="shared" si="0"/>
        <v>3252</v>
      </c>
      <c r="J10" s="281">
        <f t="shared" si="0"/>
        <v>3252</v>
      </c>
      <c r="K10" s="281">
        <f t="shared" si="0"/>
        <v>3252</v>
      </c>
      <c r="L10" s="281">
        <f t="shared" si="0"/>
        <v>0</v>
      </c>
      <c r="M10" s="281">
        <f t="shared" si="0"/>
        <v>0</v>
      </c>
      <c r="N10" s="281">
        <f t="shared" si="0"/>
        <v>3201.74</v>
      </c>
      <c r="O10" s="281">
        <f>O11</f>
        <v>95.575704225352112</v>
      </c>
      <c r="P10" s="276"/>
    </row>
    <row r="11" spans="1:20" s="268" customFormat="1" ht="28.15" customHeight="1">
      <c r="A11" s="283"/>
      <c r="B11" s="286" t="s">
        <v>295</v>
      </c>
      <c r="C11" s="288"/>
      <c r="D11" s="287"/>
      <c r="E11" s="281">
        <f>E12</f>
        <v>3252</v>
      </c>
      <c r="F11" s="281">
        <f t="shared" ref="F11:N11" si="1">F12</f>
        <v>3252</v>
      </c>
      <c r="G11" s="281">
        <f t="shared" si="1"/>
        <v>3252</v>
      </c>
      <c r="H11" s="281">
        <f t="shared" si="1"/>
        <v>2116</v>
      </c>
      <c r="I11" s="281">
        <f t="shared" si="1"/>
        <v>3252</v>
      </c>
      <c r="J11" s="281">
        <f t="shared" si="1"/>
        <v>3252</v>
      </c>
      <c r="K11" s="281">
        <f t="shared" si="1"/>
        <v>3252</v>
      </c>
      <c r="L11" s="281">
        <f t="shared" si="1"/>
        <v>0</v>
      </c>
      <c r="M11" s="281">
        <f t="shared" si="1"/>
        <v>0</v>
      </c>
      <c r="N11" s="281">
        <f t="shared" si="1"/>
        <v>3201.74</v>
      </c>
      <c r="O11" s="281">
        <f t="shared" ref="O11" si="2">O13</f>
        <v>95.575704225352112</v>
      </c>
      <c r="P11" s="276"/>
    </row>
    <row r="12" spans="1:20" s="268" customFormat="1" ht="28.15" customHeight="1">
      <c r="A12" s="283"/>
      <c r="B12" s="286" t="s">
        <v>282</v>
      </c>
      <c r="C12" s="288"/>
      <c r="D12" s="289"/>
      <c r="E12" s="281">
        <f>SUM(E13:E17)</f>
        <v>3252</v>
      </c>
      <c r="F12" s="281">
        <f t="shared" ref="F12:N12" si="3">SUM(F13:F17)</f>
        <v>3252</v>
      </c>
      <c r="G12" s="281">
        <f t="shared" si="3"/>
        <v>3252</v>
      </c>
      <c r="H12" s="281">
        <f t="shared" si="3"/>
        <v>2116</v>
      </c>
      <c r="I12" s="281">
        <f t="shared" si="3"/>
        <v>3252</v>
      </c>
      <c r="J12" s="281">
        <f t="shared" si="3"/>
        <v>3252</v>
      </c>
      <c r="K12" s="281">
        <f t="shared" si="3"/>
        <v>3252</v>
      </c>
      <c r="L12" s="281">
        <f t="shared" si="3"/>
        <v>0</v>
      </c>
      <c r="M12" s="281">
        <f t="shared" si="3"/>
        <v>0</v>
      </c>
      <c r="N12" s="281">
        <f t="shared" si="3"/>
        <v>3201.74</v>
      </c>
      <c r="O12" s="281">
        <f t="shared" ref="O12" si="4">O11</f>
        <v>95.575704225352112</v>
      </c>
      <c r="P12" s="276"/>
    </row>
    <row r="13" spans="1:20" ht="28.15" customHeight="1">
      <c r="A13" s="284">
        <v>1</v>
      </c>
      <c r="B13" s="285" t="s">
        <v>283</v>
      </c>
      <c r="C13" s="337" t="s">
        <v>284</v>
      </c>
      <c r="D13" s="290"/>
      <c r="E13" s="297">
        <f>1136</f>
        <v>1136</v>
      </c>
      <c r="F13" s="267">
        <f>E13</f>
        <v>1136</v>
      </c>
      <c r="G13" s="267">
        <f>F13</f>
        <v>1136</v>
      </c>
      <c r="H13" s="267"/>
      <c r="I13" s="267">
        <f>G13</f>
        <v>1136</v>
      </c>
      <c r="J13" s="267">
        <f>E13</f>
        <v>1136</v>
      </c>
      <c r="K13" s="267">
        <f>J13</f>
        <v>1136</v>
      </c>
      <c r="L13" s="267"/>
      <c r="M13" s="267"/>
      <c r="N13" s="267">
        <f>K13-50.26</f>
        <v>1085.74</v>
      </c>
      <c r="O13" s="267">
        <f>N13/K13*100</f>
        <v>95.575704225352112</v>
      </c>
      <c r="P13" s="282"/>
    </row>
    <row r="14" spans="1:20" ht="64.900000000000006" customHeight="1">
      <c r="A14" s="291">
        <v>2</v>
      </c>
      <c r="B14" s="253" t="s">
        <v>285</v>
      </c>
      <c r="C14" s="338"/>
      <c r="D14" s="292"/>
      <c r="E14" s="295">
        <f>180</f>
        <v>180</v>
      </c>
      <c r="F14" s="295">
        <f>180</f>
        <v>180</v>
      </c>
      <c r="G14" s="295">
        <f>180</f>
        <v>180</v>
      </c>
      <c r="H14" s="295">
        <f>180</f>
        <v>180</v>
      </c>
      <c r="I14" s="295">
        <f>180</f>
        <v>180</v>
      </c>
      <c r="J14" s="295">
        <f>180</f>
        <v>180</v>
      </c>
      <c r="K14" s="295">
        <f>180</f>
        <v>180</v>
      </c>
      <c r="L14" s="295"/>
      <c r="M14" s="295"/>
      <c r="N14" s="295">
        <f>180</f>
        <v>180</v>
      </c>
      <c r="O14" s="293">
        <v>100</v>
      </c>
      <c r="P14" s="294"/>
    </row>
    <row r="15" spans="1:20" ht="64.900000000000006" customHeight="1">
      <c r="A15" s="284">
        <v>3</v>
      </c>
      <c r="B15" s="253" t="s">
        <v>286</v>
      </c>
      <c r="C15" s="338"/>
      <c r="D15" s="292"/>
      <c r="E15" s="295">
        <f>206</f>
        <v>206</v>
      </c>
      <c r="F15" s="295">
        <f>206</f>
        <v>206</v>
      </c>
      <c r="G15" s="295">
        <f>206</f>
        <v>206</v>
      </c>
      <c r="H15" s="295">
        <f>206</f>
        <v>206</v>
      </c>
      <c r="I15" s="295">
        <f>206</f>
        <v>206</v>
      </c>
      <c r="J15" s="295">
        <f>206</f>
        <v>206</v>
      </c>
      <c r="K15" s="295">
        <f>206</f>
        <v>206</v>
      </c>
      <c r="L15" s="295"/>
      <c r="M15" s="295"/>
      <c r="N15" s="295">
        <f>206</f>
        <v>206</v>
      </c>
      <c r="O15" s="293">
        <v>100</v>
      </c>
      <c r="P15" s="294"/>
    </row>
    <row r="16" spans="1:20" ht="64.900000000000006" customHeight="1">
      <c r="A16" s="291">
        <v>4</v>
      </c>
      <c r="B16" s="253" t="s">
        <v>294</v>
      </c>
      <c r="C16" s="338"/>
      <c r="D16" s="292"/>
      <c r="E16" s="295">
        <v>750</v>
      </c>
      <c r="F16" s="295">
        <v>750</v>
      </c>
      <c r="G16" s="295">
        <v>750</v>
      </c>
      <c r="H16" s="295">
        <v>750</v>
      </c>
      <c r="I16" s="295">
        <v>750</v>
      </c>
      <c r="J16" s="295">
        <v>750</v>
      </c>
      <c r="K16" s="295">
        <v>750</v>
      </c>
      <c r="L16" s="295"/>
      <c r="M16" s="295"/>
      <c r="N16" s="295">
        <v>750</v>
      </c>
      <c r="O16" s="293">
        <v>100</v>
      </c>
      <c r="P16" s="294"/>
    </row>
    <row r="17" spans="1:16" ht="64.900000000000006" customHeight="1">
      <c r="A17" s="284">
        <v>5</v>
      </c>
      <c r="B17" s="253" t="s">
        <v>287</v>
      </c>
      <c r="C17" s="339"/>
      <c r="D17" s="292"/>
      <c r="E17" s="295">
        <f>980</f>
        <v>980</v>
      </c>
      <c r="F17" s="295">
        <f>980</f>
        <v>980</v>
      </c>
      <c r="G17" s="295">
        <f>980</f>
        <v>980</v>
      </c>
      <c r="H17" s="295">
        <f>980</f>
        <v>980</v>
      </c>
      <c r="I17" s="295">
        <f>980</f>
        <v>980</v>
      </c>
      <c r="J17" s="295">
        <f>980</f>
        <v>980</v>
      </c>
      <c r="K17" s="295">
        <f>980</f>
        <v>980</v>
      </c>
      <c r="L17" s="295"/>
      <c r="M17" s="295"/>
      <c r="N17" s="295">
        <f>980</f>
        <v>980</v>
      </c>
      <c r="O17" s="295">
        <v>100</v>
      </c>
      <c r="P17" s="294"/>
    </row>
  </sheetData>
  <mergeCells count="21">
    <mergeCell ref="K7:N7"/>
    <mergeCell ref="I8:I9"/>
    <mergeCell ref="K8:K9"/>
    <mergeCell ref="L8:M8"/>
    <mergeCell ref="N8:N9"/>
    <mergeCell ref="C13:C17"/>
    <mergeCell ref="A1:B1"/>
    <mergeCell ref="A2:B2"/>
    <mergeCell ref="A4:P4"/>
    <mergeCell ref="O5:P5"/>
    <mergeCell ref="A7:A9"/>
    <mergeCell ref="B7:B9"/>
    <mergeCell ref="C7:C9"/>
    <mergeCell ref="D7:D9"/>
    <mergeCell ref="E7:E9"/>
    <mergeCell ref="P7:P9"/>
    <mergeCell ref="F8:F9"/>
    <mergeCell ref="G8:H8"/>
    <mergeCell ref="O7:O8"/>
    <mergeCell ref="F7:I7"/>
    <mergeCell ref="J7:J9"/>
  </mergeCells>
  <pageMargins left="0.7" right="0.7" top="0.75" bottom="0.75" header="0.3" footer="0.3"/>
  <pageSetup paperSize="9" scale="72" fitToWidth="0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Sheet1</vt:lpstr>
      <vt:lpstr>SC SNGD</vt:lpstr>
      <vt:lpstr>chỉ tiêu KTXH</vt:lpstr>
      <vt:lpstr>chỉ tieeuNN-TS</vt:lpstr>
      <vt:lpstr>chỉ tiêu VHXH</vt:lpstr>
      <vt:lpstr>chi tieu gd-dt</vt:lpstr>
      <vt:lpstr>SGV</vt:lpstr>
      <vt:lpstr>Đầu tư</vt:lpstr>
      <vt:lpstr>'Đầu tư'!Print_Area</vt:lpstr>
      <vt:lpstr>'chỉ tieeuNN-TS'!Print_Titles</vt:lpstr>
      <vt:lpstr>'chỉ tiêu VHXH'!Print_Titles</vt:lpstr>
      <vt:lpstr>'SC SNGD'!Print_Titles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Lê Phương</cp:lastModifiedBy>
  <cp:lastPrinted>2025-07-12T02:29:17Z</cp:lastPrinted>
  <dcterms:created xsi:type="dcterms:W3CDTF">2013-05-13T02:12:59Z</dcterms:created>
  <dcterms:modified xsi:type="dcterms:W3CDTF">2025-07-30T06:04:34Z</dcterms:modified>
</cp:coreProperties>
</file>